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6\DESINCTISATION\ACHAT PUBLIC\"/>
    </mc:Choice>
  </mc:AlternateContent>
  <xr:revisionPtr revIDLastSave="0" documentId="13_ncr:1_{3E8F036A-0136-4CBE-8DE0-BD035512C4F6}" xr6:coauthVersionLast="47" xr6:coauthVersionMax="47" xr10:uidLastSave="{00000000-0000-0000-0000-000000000000}"/>
  <bookViews>
    <workbookView xWindow="-108" yWindow="-108" windowWidth="23256" windowHeight="12600" firstSheet="9" activeTab="14" xr2:uid="{00000000-000D-0000-FFFF-FFFF00000000}"/>
  </bookViews>
  <sheets>
    <sheet name="SERV CENTRAUX" sheetId="7" r:id="rId1"/>
    <sheet name="GAZELLES" sheetId="6" r:id="rId2"/>
    <sheet name="CUQUES" sheetId="8" r:id="rId3"/>
    <sheet name="ESTELAN" sheetId="4" r:id="rId4"/>
    <sheet name="ABEILLES" sheetId="5" r:id="rId5"/>
    <sheet name="LA VERDIERE" sheetId="12" r:id="rId6"/>
    <sheet name="FELIBRE" sheetId="13" r:id="rId7"/>
    <sheet name="AVERROES" sheetId="14" r:id="rId8"/>
    <sheet name="ARC DE MEYRAN" sheetId="16" r:id="rId9"/>
    <sheet name="ARC EN CIEL" sheetId="17" r:id="rId10"/>
    <sheet name="RESIDENCE FENOUILLERES" sheetId="19" r:id="rId11"/>
    <sheet name="ROMILLY" sheetId="18" r:id="rId12"/>
    <sheet name="ARTS ET METIERS" sheetId="9" r:id="rId13"/>
    <sheet name="RU FENOUILLERES" sheetId="10" r:id="rId14"/>
    <sheet name="RU GAZELLES" sheetId="11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9" l="1"/>
  <c r="N10" i="19"/>
  <c r="R10" i="19" s="1"/>
  <c r="T12" i="18"/>
  <c r="R12" i="18"/>
  <c r="Q10" i="18"/>
  <c r="N10" i="18"/>
  <c r="R10" i="18" s="1"/>
  <c r="T10" i="18" s="1"/>
  <c r="Q11" i="18"/>
  <c r="N11" i="18"/>
  <c r="R11" i="18" s="1"/>
  <c r="Q10" i="17"/>
  <c r="N10" i="17"/>
  <c r="R10" i="17" s="1"/>
  <c r="Q10" i="14"/>
  <c r="Q10" i="16"/>
  <c r="N10" i="16"/>
  <c r="R10" i="16" s="1"/>
  <c r="Q11" i="14"/>
  <c r="N14" i="13"/>
  <c r="Q14" i="13"/>
  <c r="T14" i="13"/>
  <c r="T15" i="13"/>
  <c r="R15" i="13"/>
  <c r="Q14" i="12"/>
  <c r="P15" i="11"/>
  <c r="N15" i="11"/>
  <c r="R11" i="19" l="1"/>
  <c r="T10" i="19"/>
  <c r="T11" i="19" s="1"/>
  <c r="T11" i="18"/>
  <c r="R11" i="17"/>
  <c r="T10" i="17"/>
  <c r="T11" i="17" s="1"/>
  <c r="R11" i="16"/>
  <c r="T10" i="16"/>
  <c r="T11" i="16" s="1"/>
  <c r="R22" i="8"/>
  <c r="T22" i="8"/>
  <c r="Q21" i="8"/>
  <c r="Q20" i="8"/>
  <c r="Q19" i="8"/>
  <c r="Q18" i="8"/>
  <c r="Q17" i="8"/>
  <c r="Q16" i="8"/>
  <c r="Q15" i="8"/>
  <c r="Q14" i="8"/>
  <c r="P25" i="7"/>
  <c r="R14" i="7"/>
  <c r="O14" i="7"/>
  <c r="L24" i="7"/>
  <c r="O24" i="7"/>
  <c r="O23" i="7"/>
  <c r="O22" i="7"/>
  <c r="O20" i="7"/>
  <c r="O19" i="7"/>
  <c r="O18" i="7"/>
  <c r="O17" i="7"/>
  <c r="O16" i="7"/>
  <c r="O15" i="7"/>
  <c r="P14" i="7"/>
  <c r="Q25" i="6"/>
  <c r="Q24" i="6"/>
  <c r="Q23" i="6"/>
  <c r="Q22" i="6"/>
  <c r="Q21" i="6"/>
  <c r="Q20" i="6"/>
  <c r="Q19" i="6"/>
  <c r="Q18" i="6"/>
  <c r="Q17" i="6"/>
  <c r="Q16" i="6"/>
  <c r="T15" i="5"/>
  <c r="R15" i="5"/>
  <c r="Q14" i="5"/>
  <c r="T15" i="4"/>
  <c r="T17" i="4"/>
  <c r="R17" i="4"/>
  <c r="Q16" i="4"/>
  <c r="Q15" i="4"/>
  <c r="R11" i="14"/>
  <c r="T11" i="14" s="1"/>
  <c r="R14" i="13"/>
  <c r="N14" i="12"/>
  <c r="R14" i="12" s="1"/>
  <c r="N14" i="11"/>
  <c r="P14" i="11" s="1"/>
  <c r="N14" i="10"/>
  <c r="N15" i="10" s="1"/>
  <c r="T14" i="12" l="1"/>
  <c r="T15" i="12" s="1"/>
  <c r="R15" i="12"/>
  <c r="R10" i="14"/>
  <c r="P14" i="10"/>
  <c r="P15" i="10" s="1"/>
  <c r="T10" i="14" l="1"/>
  <c r="T12" i="14" s="1"/>
  <c r="R12" i="14"/>
  <c r="N19" i="9"/>
  <c r="P19" i="9" s="1"/>
  <c r="N18" i="9"/>
  <c r="P18" i="9" s="1"/>
  <c r="N17" i="9"/>
  <c r="P17" i="9" s="1"/>
  <c r="N16" i="9"/>
  <c r="P16" i="9" s="1"/>
  <c r="N15" i="9"/>
  <c r="P15" i="9" s="1"/>
  <c r="N14" i="9"/>
  <c r="P14" i="9" l="1"/>
  <c r="P20" i="9" s="1"/>
  <c r="N20" i="9"/>
  <c r="N21" i="8"/>
  <c r="N20" i="8"/>
  <c r="N19" i="8"/>
  <c r="N18" i="8"/>
  <c r="N17" i="8"/>
  <c r="R17" i="8" s="1"/>
  <c r="T17" i="8" s="1"/>
  <c r="N16" i="8"/>
  <c r="R16" i="8" s="1"/>
  <c r="T16" i="8" s="1"/>
  <c r="N15" i="8"/>
  <c r="R15" i="8" s="1"/>
  <c r="T15" i="8" s="1"/>
  <c r="N14" i="8"/>
  <c r="P24" i="7"/>
  <c r="R24" i="7" s="1"/>
  <c r="P20" i="7"/>
  <c r="R20" i="7" s="1"/>
  <c r="P19" i="7"/>
  <c r="R19" i="7" s="1"/>
  <c r="P16" i="7"/>
  <c r="R16" i="7" s="1"/>
  <c r="N25" i="6"/>
  <c r="R25" i="6" s="1"/>
  <c r="T25" i="6" s="1"/>
  <c r="N24" i="6"/>
  <c r="R24" i="6" s="1"/>
  <c r="T24" i="6" s="1"/>
  <c r="N23" i="6"/>
  <c r="R23" i="6" s="1"/>
  <c r="T23" i="6" s="1"/>
  <c r="N22" i="6"/>
  <c r="R22" i="6" s="1"/>
  <c r="T22" i="6" s="1"/>
  <c r="N21" i="6"/>
  <c r="R21" i="6" s="1"/>
  <c r="T21" i="6" s="1"/>
  <c r="N20" i="6"/>
  <c r="R20" i="6" s="1"/>
  <c r="T20" i="6" s="1"/>
  <c r="N19" i="6"/>
  <c r="R19" i="6" s="1"/>
  <c r="T19" i="6" s="1"/>
  <c r="N18" i="6"/>
  <c r="N17" i="6"/>
  <c r="R17" i="6" s="1"/>
  <c r="T17" i="6" s="1"/>
  <c r="N16" i="6"/>
  <c r="R16" i="6" s="1"/>
  <c r="R19" i="8" l="1"/>
  <c r="T19" i="8" s="1"/>
  <c r="R14" i="8"/>
  <c r="P18" i="7"/>
  <c r="R18" i="7" s="1"/>
  <c r="P15" i="7"/>
  <c r="P23" i="7"/>
  <c r="R23" i="7" s="1"/>
  <c r="T16" i="6"/>
  <c r="R26" i="6"/>
  <c r="R18" i="6"/>
  <c r="T18" i="6" s="1"/>
  <c r="R18" i="8"/>
  <c r="T18" i="8" s="1"/>
  <c r="R21" i="8"/>
  <c r="T21" i="8" s="1"/>
  <c r="R20" i="8"/>
  <c r="T20" i="8" s="1"/>
  <c r="T14" i="8"/>
  <c r="P17" i="7"/>
  <c r="R17" i="7" s="1"/>
  <c r="P21" i="7"/>
  <c r="R21" i="7" s="1"/>
  <c r="P22" i="7"/>
  <c r="R22" i="7" s="1"/>
  <c r="R15" i="7" l="1"/>
  <c r="R25" i="7" s="1"/>
  <c r="T26" i="6"/>
  <c r="N14" i="5" l="1"/>
  <c r="N16" i="4"/>
  <c r="R16" i="4" s="1"/>
  <c r="T16" i="4" s="1"/>
  <c r="N15" i="4"/>
  <c r="R15" i="4" s="1"/>
  <c r="R14" i="5" l="1"/>
  <c r="T14" i="5" s="1"/>
</calcChain>
</file>

<file path=xl/sharedStrings.xml><?xml version="1.0" encoding="utf-8"?>
<sst xmlns="http://schemas.openxmlformats.org/spreadsheetml/2006/main" count="553" uniqueCount="176">
  <si>
    <t xml:space="preserve">Les prix comprennent l'ensemble des frais et équipements nécessaires à la bonne execution des prestations préventives. </t>
  </si>
  <si>
    <t xml:space="preserve">Etablissement Recevant du Public </t>
  </si>
  <si>
    <t xml:space="preserve">DERATISATION </t>
  </si>
  <si>
    <t>PREVENTIF BLATTES</t>
  </si>
  <si>
    <t>Code service emetteur</t>
  </si>
  <si>
    <t xml:space="preserve">Service gestionnaire </t>
  </si>
  <si>
    <t>Site spécifique + emplacement</t>
  </si>
  <si>
    <t>Fréquence de passage 
annuelle</t>
  </si>
  <si>
    <t>Prix unitaire HT
RAT</t>
  </si>
  <si>
    <t>Prix unitaire HT
BLATTES</t>
  </si>
  <si>
    <t xml:space="preserve">Prix TOTAL
 HT annuel </t>
  </si>
  <si>
    <t xml:space="preserve">Taux de TVA applicable </t>
  </si>
  <si>
    <t xml:space="preserve">Prix TOTAL
 TTC annuel </t>
  </si>
  <si>
    <t>Locaux d'habitation</t>
  </si>
  <si>
    <t xml:space="preserve"> PREVENTIF BLATTES </t>
  </si>
  <si>
    <t>DERATISATION</t>
  </si>
  <si>
    <t>Bâtiment</t>
  </si>
  <si>
    <t>Nombre d'étage</t>
  </si>
  <si>
    <t>Nombre de salles communes (jeux, musique, sport, accueil…)</t>
  </si>
  <si>
    <t>Nombre de salles de travail</t>
  </si>
  <si>
    <t>Nombre de cuisines collectives</t>
  </si>
  <si>
    <t>Nombre de logements étudiants</t>
  </si>
  <si>
    <t>Nombre de logements de fonction</t>
  </si>
  <si>
    <t xml:space="preserve">Prix unitaire HT
BLATTES  </t>
  </si>
  <si>
    <t xml:space="preserve">Prix annuel HT
BLATTES  </t>
  </si>
  <si>
    <t>Fréquence de passage annuelle</t>
  </si>
  <si>
    <t xml:space="preserve">Prix untaire HT
RATS </t>
  </si>
  <si>
    <t>Prix annuel  HT
RATS</t>
  </si>
  <si>
    <t xml:space="preserve">Prix TOTAL TTC annuel </t>
  </si>
  <si>
    <t>Nombre de locaux techniques, sous station et ménage</t>
  </si>
  <si>
    <t>F</t>
  </si>
  <si>
    <t>Adresse</t>
  </si>
  <si>
    <t>Estelan-Arc de Meyran</t>
  </si>
  <si>
    <t>2 bd du Maréchal Leclerc</t>
  </si>
  <si>
    <t xml:space="preserve">G </t>
  </si>
  <si>
    <t>8 locaux ménages/ 4WC / 2 Vestiaires agents/ sous-station / ATELIER/ laverie CROUS / 7 locaux stokage / une cave</t>
  </si>
  <si>
    <t xml:space="preserve">Accueil/ salle annexe acceuil/ 5 bureaux/ local repro/ salle de repos personnel/ salle de réunion/archives, </t>
  </si>
  <si>
    <t xml:space="preserve">SOUS-STATION /2 caves  / 2 vestiaires agents </t>
  </si>
  <si>
    <t>local stokage lingerie / une laverie CROUS / 2Wc/ Salle de repassage étudiant/ Accueil veilleurs / une laverie étudiant</t>
  </si>
  <si>
    <t>ESTELAN-ARC DE MEYRAN</t>
  </si>
  <si>
    <t xml:space="preserve">10 bd Maréchal Leclerc </t>
  </si>
  <si>
    <t xml:space="preserve">Estelan-Les Abeilles </t>
  </si>
  <si>
    <t xml:space="preserve">2 locaux ménage/ 3 WC/ </t>
  </si>
  <si>
    <t>Salle de formation/ laverie étudiant/ local stockage/ salle Tv/salle de détente étudiant/ salle de repas pour les formations,</t>
  </si>
  <si>
    <t>Gazelles</t>
  </si>
  <si>
    <t xml:space="preserve">31 avenue jules fery </t>
  </si>
  <si>
    <t>P1</t>
  </si>
  <si>
    <t>4 MENAGE /1 SOUS STATION</t>
  </si>
  <si>
    <t>1 ACCEUIL</t>
  </si>
  <si>
    <t>1+CAVE (PAS OCCUPE)</t>
  </si>
  <si>
    <t>P2</t>
  </si>
  <si>
    <t>4 MENAGE /1 SOUS STATION/ 1STOCK</t>
  </si>
  <si>
    <t>1 + CAVE</t>
  </si>
  <si>
    <t>P3</t>
  </si>
  <si>
    <t>4 MENAGE/ 1WC /1SOUS STATION /1 ATELIER /1 LINGERIE</t>
  </si>
  <si>
    <t>THEATRE</t>
  </si>
  <si>
    <t>1 SALLE THEATRE AVEC WC/ 2 LOCAUX TECHNIQUE/ 1LOGE MAQUILLAGE</t>
  </si>
  <si>
    <t>P4</t>
  </si>
  <si>
    <t>1 STOCK/ 1SOUS STATION/2 LOCAUX TECHNIQUE /4 LOCAUXMENAGE</t>
  </si>
  <si>
    <t>4+ 16WC</t>
  </si>
  <si>
    <t>1+GARAGE+CAVE</t>
  </si>
  <si>
    <t>CHAUFFERIE PRINCIPAL</t>
  </si>
  <si>
    <t xml:space="preserve"> RDC</t>
  </si>
  <si>
    <t>1 STOCK ATELIER ALU /1 SOUS STATION</t>
  </si>
  <si>
    <t>P5</t>
  </si>
  <si>
    <t>/ 2 BUREAU CROUS/1 WC/ 1LOCAL MENAGE/ 1 SOUS STATION P5 P6</t>
  </si>
  <si>
    <t>2 SALLE REPAS / 2VESTIARES/1 CUISINE AGENT CROUS</t>
  </si>
  <si>
    <t>P6</t>
  </si>
  <si>
    <t>5 LOCAUX MENAGE /1 LOCAL TECHNIQUE</t>
  </si>
  <si>
    <t>1 LOGE</t>
  </si>
  <si>
    <t>1 (PAS OCCUPE)</t>
  </si>
  <si>
    <t>P7</t>
  </si>
  <si>
    <t>10 LOCAUX MENAGE / 1 LOCAL TECHNIQUE / 1 SOUS STATION CHAUFFAGE</t>
  </si>
  <si>
    <t>1 LOGE /4 LOCAUX DE STOCKAGE / 1 SALLE JEUX/1 SALLE SPORT MUSIQUE (ECU) +1 WC / 1WC COMMUN</t>
  </si>
  <si>
    <t>2 (1 occupe , 1 non occupe)</t>
  </si>
  <si>
    <t>P8</t>
  </si>
  <si>
    <t>1 SOUS STATION / 2 LOCAUX TECHNIQUE /4 LOCAUX MENAGE/ 1ASCENCEUR</t>
  </si>
  <si>
    <t>80 STUDIO</t>
  </si>
  <si>
    <t>DIRECTION</t>
  </si>
  <si>
    <t>SOUS SOL</t>
  </si>
  <si>
    <t>armoire électrique local serveur salle archives local stockage matériel</t>
  </si>
  <si>
    <t>x</t>
  </si>
  <si>
    <t>Niveau 1</t>
  </si>
  <si>
    <t>Niveau 2</t>
  </si>
  <si>
    <t>DVE/S SOCIAL</t>
  </si>
  <si>
    <t>loge acceuil - local chaufferie</t>
  </si>
  <si>
    <t>Rez de chaussée</t>
  </si>
  <si>
    <t>BASTIDE</t>
  </si>
  <si>
    <t>DSI</t>
  </si>
  <si>
    <t>Local serveur - salle informatique</t>
  </si>
  <si>
    <t>Nombre de salles communes (salle réunion- cuisine- archives,WC,,,)</t>
  </si>
  <si>
    <t>X</t>
  </si>
  <si>
    <t>SCE PATRIMOINE</t>
  </si>
  <si>
    <t>sous station</t>
  </si>
  <si>
    <t>entrée extérieur</t>
  </si>
  <si>
    <t>Réception centrale</t>
  </si>
  <si>
    <t>Rosa parks</t>
  </si>
  <si>
    <t>Nelson Mandela</t>
  </si>
  <si>
    <t>Gandhi</t>
  </si>
  <si>
    <t>10 locaux techniques + 1 sous station + 1 vide sanitaire</t>
  </si>
  <si>
    <t>20 locaux techniques + 1 sous station +1 vide sanitaire +1 lingerie+1 local tranfo +2 garages + 1 local technique extérieur</t>
  </si>
  <si>
    <t>15 locaux techniques +2 sous station +1 vide sanitaire +1 atelier +1 local transfo +2 locaux stock</t>
  </si>
  <si>
    <t>20 locaux techniques +1 vide sanitaire</t>
  </si>
  <si>
    <t>5 bureaux +2 WC</t>
  </si>
  <si>
    <t>8 locaux techniques +1 sous station +1 sanitaire + local poubelle</t>
  </si>
  <si>
    <t>1 loge +11 locaux techniques + local poubelle</t>
  </si>
  <si>
    <t>11 locaux techniques +1 sous station +1 sanitaire +1 local poubelle</t>
  </si>
  <si>
    <t>3 ( 1 vestiaire +1 cuisine personnel +1 foyer)</t>
  </si>
  <si>
    <t>2 (1 cuisine pro + 1 salle de réunion)</t>
  </si>
  <si>
    <t>3 ( 1 salle de jeux + 1 salle de musique +1 laverie)</t>
  </si>
  <si>
    <t>1 (1 salle de sport)</t>
  </si>
  <si>
    <t>1 hall d'acceuil</t>
  </si>
  <si>
    <t>1 salle détente</t>
  </si>
  <si>
    <t>RU ARTS ET METIERS</t>
  </si>
  <si>
    <t>Tout le bâtiment (Zones techniques, bureaux, vestières, réserves, salles, terrasse, cour…........)</t>
  </si>
  <si>
    <t>CAFETERIA INSPE</t>
  </si>
  <si>
    <t>Tout le bâtiment (Zones techniques, bureaux, vestières, réserves, salles…........)</t>
  </si>
  <si>
    <t>RU IAE</t>
  </si>
  <si>
    <t>Tout le bâtiment (Zones techniques, réserves, bureau vestières salles, chaufferie 1er étage, extérieurs…........)</t>
  </si>
  <si>
    <t>RU MMSH</t>
  </si>
  <si>
    <t>Tout le bâtiment (Zones techniques, bureau, vestière, réserves sous , salles…........)</t>
  </si>
  <si>
    <t>CAFETERIA MONTPERRIN</t>
  </si>
  <si>
    <t>Tout le bâtiment (Zones techniques, réserves, salles…........)</t>
  </si>
  <si>
    <t>CAFETERIA ET RU RUS</t>
  </si>
  <si>
    <t>Tout le bâtiment (Zones techniques, bureaux, vestières, réserves, salles, terrasse…........)</t>
  </si>
  <si>
    <t xml:space="preserve">23-23 BIS RUE DE LA VERDIERE </t>
  </si>
  <si>
    <t>la Verdière</t>
  </si>
  <si>
    <t xml:space="preserve">9 locaux ménage/ 1 WC/ </t>
  </si>
  <si>
    <t>Laverie étudiant/ loge/ atelier / salle d'étude/ foyer/ salle de repos agents/ hall d'entrée /salle de stockage</t>
  </si>
  <si>
    <t xml:space="preserve">Nombre de salles communes </t>
  </si>
  <si>
    <t>FELIBRE  17 Avenue de l'EUROPE</t>
  </si>
  <si>
    <t>A</t>
  </si>
  <si>
    <t>7 locaux ménages/ 2 WC + Accueil / Sous-station / Atelier bassin de rétention/  Local informatique/Laverie CROUS / 2 locaux stokage / TGBT/ Parking R-2</t>
  </si>
  <si>
    <t>Salle TV / Salle polyvalente/ salle de travail / Local etudiant référent / Local vélo</t>
  </si>
  <si>
    <t xml:space="preserve">145 Rue joseph diouloufet  </t>
  </si>
  <si>
    <t>5 locaux ménage/ 2WC/ 1 local de stockage technique+1 lingerie</t>
  </si>
  <si>
    <t xml:space="preserve">/ laverie étudiants-chercheurs/ foyer/ </t>
  </si>
  <si>
    <t>B</t>
  </si>
  <si>
    <t>31 avenue Jules Ferry 13100 Aix-en-Provence</t>
  </si>
  <si>
    <t xml:space="preserve">extérieur </t>
  </si>
  <si>
    <t>6D1</t>
  </si>
  <si>
    <t>021</t>
  </si>
  <si>
    <t>20 rue de Cuques 13100 Aix-en-Provence</t>
  </si>
  <si>
    <t>6 bld du Pigonnet Aix</t>
  </si>
  <si>
    <t>5 rue du chateau de l'horloge Aix</t>
  </si>
  <si>
    <t>Chemin de la quille 13540</t>
  </si>
  <si>
    <t>6 avenue Jules Isaac Aix</t>
  </si>
  <si>
    <t>10 cours des Arts et Métiers Aix</t>
  </si>
  <si>
    <t>avenue Robert Schuman Aix</t>
  </si>
  <si>
    <t>245 av Gaston Berger, Aix</t>
  </si>
  <si>
    <t>31 avenue Jules ferry, Aix</t>
  </si>
  <si>
    <t>Destruction des nuisibles 
Lot 2 - Nuisibles sauf punaises de lit - Cité Estelan
Annexe A à l'AE - Décomposition du Prix Global Forfaitaire - D.P.G.F.</t>
  </si>
  <si>
    <t>Destruction des nuisibles 
Lot 2 - Nuisibles sauf punaises de lit - Résidence Les Abeilles
Annexe A à l'AE - Décomposition du Prix Global Forfaitaire - D.P.G.F.</t>
  </si>
  <si>
    <t>Destruction des nuisibles 
Lot 2 - Nuisibles sauf punaises de lit - Cité Gazelles
Annexe A à l'AE - Décomposition du Prix Global Forfaitaire - D.P.G.F.</t>
  </si>
  <si>
    <t>Destruction des nuisibles 
Lot 2 - Nuisibles sauf punaises de lit - Services centraux Aix
Annexe A à l'AE - Décomposition du Prix Global Forfaitaire - D.P.G.F.</t>
  </si>
  <si>
    <t>Destruction des nuisibles 
Lot 2 - Nuisibles sauf punaises de lit - Cité Cuques
Annexe A à l'AE - Décomposition du Prix Global Forfaitaire - D.P.G.F.</t>
  </si>
  <si>
    <t>Destruction des nuisibles 
Lot 2- Nuisibles sauf punaises de lit - Ensemble Arts et métiers
Annexe A à l'AE - Décomposition du Prix Global Forfaitaire - D.P.G.F.</t>
  </si>
  <si>
    <t>Destruction des nuisibles 
Lot 2 - Nuisibles sauf punaises de lit - Restaurant Fenouillères
Annexe A à l'AE - Décomposition du Prix Global Forfaitaire - D.P.G.F.</t>
  </si>
  <si>
    <t>Destruction des nuisibles 
Lot 2 - Nuisibles sauf punaises de lit - Restaurant Gazelles
Annexe A à l'AE - Décomposition du Prix Global Forfaitaire - D.P.G.F.</t>
  </si>
  <si>
    <t>Destruction des nuisibles 
Lot 2 - Nuisibles sauf punaises de lit - Résidence La Verdière
Annexe A à l'AE - Décomposition du Prix Global Forfaitaire - D.P.G.F.</t>
  </si>
  <si>
    <t>Destruction des nuisibles 
Lot 2 - Nuisibles sauf punaises de lit - Résidence Le Félibre
Annexe A à l'AE - Décomposition du Prix Global Forfaitaire - D.P.G.F.</t>
  </si>
  <si>
    <t>Destruction des nuisibles 
Lot 2 - Nuisibles sauf punaises de lit - Résidence Averroes
Annexe A à l'AE - Décomposition du Prix Global Forfaitaire - D.P.G.F.</t>
  </si>
  <si>
    <t xml:space="preserve">564 avenue Gaston Berger </t>
  </si>
  <si>
    <t xml:space="preserve">5 locaux ménages/ 4WC / 2 Vestiaires agents/ 1 sous-station / 1 ATELIER/ Lingerie / 1 laverie CROUS / 2 locaux stokage / un garage / TGBT / baie informatique/  Local clés / local vélos </t>
  </si>
  <si>
    <t>Accueil/ salle de jeux / foyer étudiants : salle de sport / 4 bureaux/ salle de repos personnel/ salle de réunion</t>
  </si>
  <si>
    <t xml:space="preserve">3 locaux ménages/ 1 WC / 1 sous-station / 3 locaux stokage clés &amp; matelas  / u TGBT / baie informatique/  </t>
  </si>
  <si>
    <t>Salle de danse</t>
  </si>
  <si>
    <t xml:space="preserve">335, Chemin de la guiramande </t>
  </si>
  <si>
    <t>2 locaux ménages /  1 sous-station / 1 LOCAL STOCKAGE / 1 LOCAL EAU une cave / TGBT / baie informatique/ ATELIER / 4 locaux stoCkage / local véloS</t>
  </si>
  <si>
    <t>1 LAVERIE CROUS / Accueil/ salle annexe accueil/3 WC</t>
  </si>
  <si>
    <t xml:space="preserve">B </t>
  </si>
  <si>
    <t>2 LOCAUX MENAGE /SOUS-STATION /LOCAL PANNEAUX SOLAIRES/ baie informatique / TGBT/local vélos</t>
  </si>
  <si>
    <t xml:space="preserve"> 1 LOCAL POTAGER / 1Wc/ SalleDE SPORT</t>
  </si>
  <si>
    <t>255 AVENUE GASTON BERGER</t>
  </si>
  <si>
    <t>1 locaL ménage /  1 sous-station / 1 LOCAL STOCKAGE / une cave / TGBT / baie informatique/ ATELIER /  local vélos et poubelles</t>
  </si>
  <si>
    <t>1 LAVERIE CROUS / Accueil/ salle annexe accueil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</si>
</sst>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20651875362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4" fillId="0" borderId="0" xfId="0" applyFont="1"/>
    <xf numFmtId="0" fontId="6" fillId="4" borderId="9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9" fontId="8" fillId="6" borderId="9" xfId="2" applyFont="1" applyFill="1" applyBorder="1" applyAlignment="1">
      <alignment horizontal="center" vertical="center" wrapText="1"/>
    </xf>
    <xf numFmtId="164" fontId="8" fillId="6" borderId="9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4" borderId="15" xfId="1" applyNumberFormat="1" applyFont="1" applyFill="1" applyBorder="1" applyAlignment="1">
      <alignment horizontal="center" vertical="center" wrapText="1"/>
    </xf>
    <xf numFmtId="9" fontId="6" fillId="4" borderId="15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164" fontId="8" fillId="7" borderId="9" xfId="0" applyNumberFormat="1" applyFont="1" applyFill="1" applyBorder="1" applyAlignment="1">
      <alignment horizontal="center" vertical="center" wrapText="1"/>
    </xf>
    <xf numFmtId="164" fontId="8" fillId="7" borderId="12" xfId="0" applyNumberFormat="1" applyFont="1" applyFill="1" applyBorder="1" applyAlignment="1">
      <alignment horizontal="center" vertical="center" wrapText="1"/>
    </xf>
    <xf numFmtId="164" fontId="8" fillId="3" borderId="9" xfId="1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0" xfId="1" applyNumberFormat="1" applyFont="1" applyFill="1" applyBorder="1" applyAlignment="1">
      <alignment horizontal="center" vertical="center" wrapText="1"/>
    </xf>
    <xf numFmtId="9" fontId="6" fillId="4" borderId="10" xfId="2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4" fontId="6" fillId="4" borderId="9" xfId="1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2" fontId="2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164" fontId="8" fillId="8" borderId="1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164" fontId="8" fillId="3" borderId="12" xfId="1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12" xfId="1" applyNumberFormat="1" applyFont="1" applyFill="1" applyBorder="1" applyAlignment="1">
      <alignment horizontal="center" vertical="center" wrapText="1"/>
    </xf>
    <xf numFmtId="0" fontId="6" fillId="4" borderId="9" xfId="0" quotePrefix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164" fontId="7" fillId="3" borderId="11" xfId="3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/>
    <xf numFmtId="0" fontId="8" fillId="0" borderId="19" xfId="0" applyFont="1" applyFill="1" applyBorder="1" applyAlignment="1"/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5B9C-E311-4B1E-85CB-0FD0A69038E2}">
  <sheetPr>
    <pageSetUpPr fitToPage="1"/>
  </sheetPr>
  <dimension ref="A1:R28"/>
  <sheetViews>
    <sheetView topLeftCell="A6" zoomScale="70" zoomScaleNormal="70" workbookViewId="0">
      <selection activeCell="H9" sqref="H9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7.5546875" style="1" customWidth="1"/>
    <col min="12" max="12" width="17.6640625" style="1" customWidth="1"/>
    <col min="13" max="13" width="14.44140625" style="1" customWidth="1"/>
    <col min="14" max="14" width="16.6640625" style="1" customWidth="1"/>
    <col min="15" max="15" width="11.5546875" style="1" bestFit="1" customWidth="1"/>
    <col min="16" max="16" width="14.88671875" style="1" customWidth="1"/>
    <col min="17" max="17" width="14.6640625" style="1" customWidth="1"/>
    <col min="18" max="18" width="13" style="1" customWidth="1"/>
    <col min="19" max="19" width="11.44140625" style="1"/>
    <col min="20" max="20" width="15.109375" style="1" customWidth="1"/>
    <col min="21" max="16384" width="11.44140625" style="1"/>
  </cols>
  <sheetData>
    <row r="1" spans="1:18" ht="15" customHeight="1" x14ac:dyDescent="0.3"/>
    <row r="2" spans="1:18" ht="15" customHeight="1" x14ac:dyDescent="0.3"/>
    <row r="3" spans="1:18" ht="15" customHeight="1" x14ac:dyDescent="0.3"/>
    <row r="4" spans="1:18" ht="15" customHeight="1" x14ac:dyDescent="0.3"/>
    <row r="5" spans="1:18" ht="15" customHeight="1" x14ac:dyDescent="0.3"/>
    <row r="6" spans="1:18" ht="38.1" customHeight="1" x14ac:dyDescent="0.3">
      <c r="A6" s="62" t="s">
        <v>154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4"/>
    </row>
    <row r="7" spans="1:18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7"/>
    </row>
    <row r="8" spans="1:18" ht="15" customHeight="1" x14ac:dyDescent="0.3"/>
    <row r="9" spans="1:18" x14ac:dyDescent="0.3">
      <c r="A9" s="1" t="s">
        <v>0</v>
      </c>
    </row>
    <row r="10" spans="1:18" ht="15" customHeight="1" x14ac:dyDescent="0.3"/>
    <row r="11" spans="1:18" ht="16.2" thickBot="1" x14ac:dyDescent="0.35">
      <c r="A11" s="2" t="s">
        <v>13</v>
      </c>
    </row>
    <row r="12" spans="1:18" ht="18.600000000000001" customHeight="1" thickTop="1" x14ac:dyDescent="0.3">
      <c r="J12" s="58" t="s">
        <v>14</v>
      </c>
      <c r="K12" s="59"/>
      <c r="L12" s="59"/>
      <c r="M12" s="60" t="s">
        <v>15</v>
      </c>
      <c r="N12" s="61"/>
      <c r="O12" s="61"/>
      <c r="P12" s="45"/>
      <c r="Q12" s="21"/>
    </row>
    <row r="13" spans="1:18" ht="93.6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89</v>
      </c>
      <c r="G13" s="22" t="s">
        <v>90</v>
      </c>
      <c r="H13" s="22" t="s">
        <v>85</v>
      </c>
      <c r="I13" s="22" t="s">
        <v>80</v>
      </c>
      <c r="J13" s="23" t="s">
        <v>7</v>
      </c>
      <c r="K13" s="24" t="s">
        <v>23</v>
      </c>
      <c r="L13" s="25" t="s">
        <v>24</v>
      </c>
      <c r="M13" s="6" t="s">
        <v>25</v>
      </c>
      <c r="N13" s="26" t="s">
        <v>26</v>
      </c>
      <c r="O13" s="7" t="s">
        <v>27</v>
      </c>
      <c r="P13" s="8" t="s">
        <v>10</v>
      </c>
      <c r="Q13" s="9" t="s">
        <v>11</v>
      </c>
      <c r="R13" s="9" t="s">
        <v>28</v>
      </c>
    </row>
    <row r="14" spans="1:18" ht="46.2" customHeight="1" x14ac:dyDescent="0.3">
      <c r="A14" s="68">
        <v>1021</v>
      </c>
      <c r="B14" s="3" t="s">
        <v>78</v>
      </c>
      <c r="C14" s="10" t="s">
        <v>138</v>
      </c>
      <c r="D14" s="27" t="s">
        <v>79</v>
      </c>
      <c r="E14" s="27"/>
      <c r="F14" s="27"/>
      <c r="G14" s="27"/>
      <c r="H14" s="27"/>
      <c r="I14" s="27" t="s">
        <v>81</v>
      </c>
      <c r="J14" s="51"/>
      <c r="K14" s="52"/>
      <c r="L14" s="53"/>
      <c r="M14" s="12">
        <v>4</v>
      </c>
      <c r="N14" s="31"/>
      <c r="O14" s="46">
        <f>M14*N14</f>
        <v>0</v>
      </c>
      <c r="P14" s="14">
        <f>L14+O14</f>
        <v>0</v>
      </c>
      <c r="Q14" s="15">
        <v>0.2</v>
      </c>
      <c r="R14" s="16">
        <f>P14+(P14*Q14)</f>
        <v>0</v>
      </c>
    </row>
    <row r="15" spans="1:18" ht="33.75" customHeight="1" x14ac:dyDescent="0.3">
      <c r="A15" s="69"/>
      <c r="B15" s="3" t="s">
        <v>78</v>
      </c>
      <c r="C15" s="10" t="s">
        <v>138</v>
      </c>
      <c r="D15" s="27" t="s">
        <v>82</v>
      </c>
      <c r="E15" s="27"/>
      <c r="F15" s="27"/>
      <c r="G15" s="27"/>
      <c r="H15" s="27"/>
      <c r="I15" s="27" t="s">
        <v>81</v>
      </c>
      <c r="J15" s="51"/>
      <c r="K15" s="52"/>
      <c r="L15" s="53"/>
      <c r="M15" s="12">
        <v>1</v>
      </c>
      <c r="N15" s="31"/>
      <c r="O15" s="46">
        <f t="shared" ref="O15:O24" si="0">M15*N15</f>
        <v>0</v>
      </c>
      <c r="P15" s="14">
        <f t="shared" ref="P15:P24" si="1">L15+O15</f>
        <v>0</v>
      </c>
      <c r="Q15" s="15">
        <v>0.2</v>
      </c>
      <c r="R15" s="16">
        <f t="shared" ref="R15:R24" si="2">P15+(P15*Q15)</f>
        <v>0</v>
      </c>
    </row>
    <row r="16" spans="1:18" ht="69.75" customHeight="1" x14ac:dyDescent="0.3">
      <c r="A16" s="69"/>
      <c r="B16" s="3" t="s">
        <v>78</v>
      </c>
      <c r="C16" s="10" t="s">
        <v>138</v>
      </c>
      <c r="D16" s="27" t="s">
        <v>83</v>
      </c>
      <c r="E16" s="27"/>
      <c r="F16" s="27"/>
      <c r="G16" s="27"/>
      <c r="H16" s="27"/>
      <c r="I16" s="27" t="s">
        <v>81</v>
      </c>
      <c r="J16" s="51"/>
      <c r="K16" s="52"/>
      <c r="L16" s="53"/>
      <c r="M16" s="12">
        <v>1</v>
      </c>
      <c r="N16" s="31"/>
      <c r="O16" s="46">
        <f t="shared" si="0"/>
        <v>0</v>
      </c>
      <c r="P16" s="14">
        <f t="shared" si="1"/>
        <v>0</v>
      </c>
      <c r="Q16" s="15">
        <v>0.2</v>
      </c>
      <c r="R16" s="16">
        <f t="shared" si="2"/>
        <v>0</v>
      </c>
    </row>
    <row r="17" spans="1:18" ht="31.2" x14ac:dyDescent="0.3">
      <c r="A17" s="69"/>
      <c r="B17" s="3" t="s">
        <v>78</v>
      </c>
      <c r="C17" s="10" t="s">
        <v>138</v>
      </c>
      <c r="D17" s="27" t="s">
        <v>139</v>
      </c>
      <c r="E17" s="27"/>
      <c r="F17" s="27"/>
      <c r="G17" s="27"/>
      <c r="H17" s="27"/>
      <c r="I17" s="27"/>
      <c r="J17" s="51"/>
      <c r="K17" s="52"/>
      <c r="L17" s="53"/>
      <c r="M17" s="12">
        <v>3</v>
      </c>
      <c r="N17" s="31"/>
      <c r="O17" s="46">
        <f t="shared" si="0"/>
        <v>0</v>
      </c>
      <c r="P17" s="14">
        <f t="shared" si="1"/>
        <v>0</v>
      </c>
      <c r="Q17" s="15">
        <v>0.2</v>
      </c>
      <c r="R17" s="16">
        <f t="shared" si="2"/>
        <v>0</v>
      </c>
    </row>
    <row r="18" spans="1:18" ht="31.2" x14ac:dyDescent="0.3">
      <c r="A18" s="69"/>
      <c r="B18" s="3" t="s">
        <v>84</v>
      </c>
      <c r="C18" s="10" t="s">
        <v>138</v>
      </c>
      <c r="D18" s="27" t="s">
        <v>82</v>
      </c>
      <c r="E18" s="27"/>
      <c r="F18" s="27" t="s">
        <v>81</v>
      </c>
      <c r="G18" s="27" t="s">
        <v>81</v>
      </c>
      <c r="H18" s="27"/>
      <c r="I18" s="27"/>
      <c r="J18" s="51"/>
      <c r="K18" s="52"/>
      <c r="L18" s="53"/>
      <c r="M18" s="12">
        <v>1</v>
      </c>
      <c r="N18" s="31"/>
      <c r="O18" s="46">
        <f t="shared" si="0"/>
        <v>0</v>
      </c>
      <c r="P18" s="14">
        <f t="shared" si="1"/>
        <v>0</v>
      </c>
      <c r="Q18" s="15">
        <v>0.2</v>
      </c>
      <c r="R18" s="16">
        <f t="shared" si="2"/>
        <v>0</v>
      </c>
    </row>
    <row r="19" spans="1:18" ht="31.2" x14ac:dyDescent="0.3">
      <c r="A19" s="69"/>
      <c r="B19" s="3" t="s">
        <v>84</v>
      </c>
      <c r="C19" s="10" t="s">
        <v>138</v>
      </c>
      <c r="D19" s="27" t="s">
        <v>86</v>
      </c>
      <c r="E19" s="27"/>
      <c r="F19" s="27"/>
      <c r="G19" s="27"/>
      <c r="H19" s="27" t="s">
        <v>81</v>
      </c>
      <c r="I19" s="27"/>
      <c r="J19" s="51"/>
      <c r="K19" s="52"/>
      <c r="L19" s="53"/>
      <c r="M19" s="12">
        <v>2</v>
      </c>
      <c r="N19" s="31"/>
      <c r="O19" s="46">
        <f t="shared" si="0"/>
        <v>0</v>
      </c>
      <c r="P19" s="14">
        <f t="shared" si="1"/>
        <v>0</v>
      </c>
      <c r="Q19" s="15">
        <v>0.2</v>
      </c>
      <c r="R19" s="16">
        <f t="shared" si="2"/>
        <v>0</v>
      </c>
    </row>
    <row r="20" spans="1:18" ht="31.2" x14ac:dyDescent="0.3">
      <c r="A20" s="69"/>
      <c r="B20" s="3" t="s">
        <v>87</v>
      </c>
      <c r="C20" s="10" t="s">
        <v>138</v>
      </c>
      <c r="D20" s="27" t="s">
        <v>86</v>
      </c>
      <c r="E20" s="27"/>
      <c r="F20" s="27"/>
      <c r="G20" s="27" t="s">
        <v>81</v>
      </c>
      <c r="H20" s="27"/>
      <c r="I20" s="27"/>
      <c r="J20" s="51"/>
      <c r="K20" s="52"/>
      <c r="L20" s="53"/>
      <c r="M20" s="12">
        <v>3</v>
      </c>
      <c r="N20" s="31"/>
      <c r="O20" s="46">
        <f t="shared" si="0"/>
        <v>0</v>
      </c>
      <c r="P20" s="14">
        <f t="shared" si="1"/>
        <v>0</v>
      </c>
      <c r="Q20" s="15">
        <v>0.2</v>
      </c>
      <c r="R20" s="16">
        <f t="shared" si="2"/>
        <v>0</v>
      </c>
    </row>
    <row r="21" spans="1:18" ht="31.2" x14ac:dyDescent="0.3">
      <c r="A21" s="69"/>
      <c r="B21" s="3" t="s">
        <v>87</v>
      </c>
      <c r="C21" s="10" t="s">
        <v>138</v>
      </c>
      <c r="D21" s="27"/>
      <c r="E21" s="27"/>
      <c r="F21" s="27"/>
      <c r="G21" s="27"/>
      <c r="H21" s="27"/>
      <c r="I21" s="27"/>
      <c r="J21" s="51"/>
      <c r="K21" s="52"/>
      <c r="L21" s="53"/>
      <c r="M21" s="51"/>
      <c r="N21" s="54"/>
      <c r="O21" s="55"/>
      <c r="P21" s="14">
        <f t="shared" si="1"/>
        <v>0</v>
      </c>
      <c r="Q21" s="15">
        <v>0.2</v>
      </c>
      <c r="R21" s="16">
        <f t="shared" si="2"/>
        <v>0</v>
      </c>
    </row>
    <row r="22" spans="1:18" ht="31.2" x14ac:dyDescent="0.3">
      <c r="A22" s="69"/>
      <c r="B22" s="3" t="s">
        <v>88</v>
      </c>
      <c r="C22" s="10" t="s">
        <v>138</v>
      </c>
      <c r="D22" s="27" t="s">
        <v>82</v>
      </c>
      <c r="E22" s="27"/>
      <c r="F22" s="27" t="s">
        <v>91</v>
      </c>
      <c r="G22" s="27" t="s">
        <v>91</v>
      </c>
      <c r="H22" s="27"/>
      <c r="I22" s="27"/>
      <c r="J22" s="51"/>
      <c r="K22" s="52"/>
      <c r="L22" s="53"/>
      <c r="M22" s="12">
        <v>3</v>
      </c>
      <c r="N22" s="31"/>
      <c r="O22" s="46">
        <f t="shared" si="0"/>
        <v>0</v>
      </c>
      <c r="P22" s="14">
        <f t="shared" si="1"/>
        <v>0</v>
      </c>
      <c r="Q22" s="15">
        <v>0.2</v>
      </c>
      <c r="R22" s="16">
        <f t="shared" si="2"/>
        <v>0</v>
      </c>
    </row>
    <row r="23" spans="1:18" ht="42.6" customHeight="1" x14ac:dyDescent="0.3">
      <c r="A23" s="69"/>
      <c r="B23" s="3" t="s">
        <v>92</v>
      </c>
      <c r="C23" s="10" t="s">
        <v>138</v>
      </c>
      <c r="D23" s="27" t="s">
        <v>83</v>
      </c>
      <c r="E23" s="27"/>
      <c r="F23" s="27"/>
      <c r="G23" s="27" t="s">
        <v>81</v>
      </c>
      <c r="H23" s="27"/>
      <c r="I23" s="27"/>
      <c r="J23" s="51"/>
      <c r="K23" s="52"/>
      <c r="L23" s="53"/>
      <c r="M23" s="12">
        <v>1</v>
      </c>
      <c r="N23" s="31"/>
      <c r="O23" s="46">
        <f t="shared" si="0"/>
        <v>0</v>
      </c>
      <c r="P23" s="14">
        <f t="shared" si="1"/>
        <v>0</v>
      </c>
      <c r="Q23" s="15">
        <v>0.2</v>
      </c>
      <c r="R23" s="16">
        <f t="shared" si="2"/>
        <v>0</v>
      </c>
    </row>
    <row r="24" spans="1:18" ht="39.9" customHeight="1" x14ac:dyDescent="0.3">
      <c r="A24" s="69"/>
      <c r="B24" s="3" t="s">
        <v>92</v>
      </c>
      <c r="C24" s="10" t="s">
        <v>138</v>
      </c>
      <c r="D24" s="27" t="s">
        <v>93</v>
      </c>
      <c r="E24" s="27" t="s">
        <v>94</v>
      </c>
      <c r="F24" s="27"/>
      <c r="G24" s="27"/>
      <c r="H24" s="27"/>
      <c r="I24" s="27"/>
      <c r="J24" s="28">
        <v>2</v>
      </c>
      <c r="K24" s="29"/>
      <c r="L24" s="30">
        <f>K24*J24</f>
        <v>0</v>
      </c>
      <c r="M24" s="12">
        <v>1</v>
      </c>
      <c r="N24" s="31"/>
      <c r="O24" s="46">
        <f t="shared" si="0"/>
        <v>0</v>
      </c>
      <c r="P24" s="14">
        <f t="shared" si="1"/>
        <v>0</v>
      </c>
      <c r="Q24" s="15">
        <v>0.2</v>
      </c>
      <c r="R24" s="16">
        <f t="shared" si="2"/>
        <v>0</v>
      </c>
    </row>
    <row r="25" spans="1:18" x14ac:dyDescent="0.3">
      <c r="A25" s="32"/>
      <c r="B25" s="33"/>
      <c r="C25" s="33"/>
      <c r="D25" s="33"/>
      <c r="E25" s="33"/>
      <c r="F25" s="33"/>
      <c r="G25" s="33"/>
      <c r="H25" s="33"/>
      <c r="I25" s="33"/>
      <c r="J25" s="34"/>
      <c r="K25" s="35"/>
      <c r="L25" s="34"/>
      <c r="M25" s="33"/>
      <c r="N25" s="33"/>
      <c r="O25" s="36"/>
      <c r="P25" s="37">
        <f>SUM(P14:P24)</f>
        <v>0</v>
      </c>
      <c r="Q25" s="3"/>
      <c r="R25" s="37">
        <f>SUM(R14:R24)</f>
        <v>0</v>
      </c>
    </row>
    <row r="27" spans="1:18" x14ac:dyDescent="0.3">
      <c r="P27" s="38"/>
    </row>
    <row r="28" spans="1:18" x14ac:dyDescent="0.3">
      <c r="P28" s="38"/>
    </row>
  </sheetData>
  <mergeCells count="4">
    <mergeCell ref="J12:L12"/>
    <mergeCell ref="M12:O12"/>
    <mergeCell ref="A14:A24"/>
    <mergeCell ref="A6:R7"/>
  </mergeCells>
  <pageMargins left="0.7" right="0.7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90E70-0FE8-4C9F-9116-D6612CD3F163}">
  <sheetPr>
    <pageSetUpPr fitToPage="1"/>
  </sheetPr>
  <dimension ref="A1:T37"/>
  <sheetViews>
    <sheetView topLeftCell="A6" zoomScale="70" zoomScaleNormal="70" workbookViewId="0">
      <selection activeCell="A8" sqref="A8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3" spans="1:20" ht="16.2" thickBot="1" x14ac:dyDescent="0.35">
      <c r="A13" s="2" t="s">
        <v>13</v>
      </c>
    </row>
    <row r="14" spans="1:20" ht="18.600000000000001" customHeight="1" thickTop="1" x14ac:dyDescent="0.3">
      <c r="L14" s="58" t="s">
        <v>14</v>
      </c>
      <c r="M14" s="59"/>
      <c r="N14" s="59"/>
      <c r="O14" s="60" t="s">
        <v>15</v>
      </c>
      <c r="P14" s="61"/>
      <c r="Q14" s="61"/>
      <c r="R14" s="45"/>
      <c r="S14" s="21"/>
    </row>
    <row r="15" spans="1:20" ht="78" x14ac:dyDescent="0.3">
      <c r="A15" s="3" t="s">
        <v>4</v>
      </c>
      <c r="B15" s="3" t="s">
        <v>5</v>
      </c>
      <c r="C15" s="4" t="s">
        <v>6</v>
      </c>
      <c r="D15" s="22" t="s">
        <v>16</v>
      </c>
      <c r="E15" s="22" t="s">
        <v>17</v>
      </c>
      <c r="F15" s="22" t="s">
        <v>29</v>
      </c>
      <c r="G15" s="22" t="s">
        <v>18</v>
      </c>
      <c r="H15" s="22" t="s">
        <v>19</v>
      </c>
      <c r="I15" s="22" t="s">
        <v>20</v>
      </c>
      <c r="J15" s="5" t="s">
        <v>21</v>
      </c>
      <c r="K15" s="5" t="s">
        <v>22</v>
      </c>
      <c r="L15" s="23" t="s">
        <v>7</v>
      </c>
      <c r="M15" s="24" t="s">
        <v>23</v>
      </c>
      <c r="N15" s="25" t="s">
        <v>24</v>
      </c>
      <c r="O15" s="6" t="s">
        <v>25</v>
      </c>
      <c r="P15" s="26" t="s">
        <v>26</v>
      </c>
      <c r="Q15" s="7" t="s">
        <v>27</v>
      </c>
      <c r="R15" s="8" t="s">
        <v>10</v>
      </c>
      <c r="S15" s="9" t="s">
        <v>11</v>
      </c>
      <c r="T15" s="9" t="s">
        <v>28</v>
      </c>
    </row>
    <row r="16" spans="1:20" ht="31.2" x14ac:dyDescent="0.3">
      <c r="A16" s="68">
        <v>1004</v>
      </c>
      <c r="B16" s="3" t="s">
        <v>44</v>
      </c>
      <c r="C16" s="10" t="s">
        <v>45</v>
      </c>
      <c r="D16" s="27" t="s">
        <v>46</v>
      </c>
      <c r="E16" s="27">
        <v>3</v>
      </c>
      <c r="F16" s="27" t="s">
        <v>47</v>
      </c>
      <c r="G16" s="27" t="s">
        <v>48</v>
      </c>
      <c r="H16" s="27">
        <v>1</v>
      </c>
      <c r="I16" s="27">
        <v>3</v>
      </c>
      <c r="J16" s="11">
        <v>68</v>
      </c>
      <c r="K16" s="11" t="s">
        <v>49</v>
      </c>
      <c r="L16" s="28">
        <v>2</v>
      </c>
      <c r="M16" s="29"/>
      <c r="N16" s="30">
        <f>M16*L16</f>
        <v>0</v>
      </c>
      <c r="O16" s="12">
        <v>1</v>
      </c>
      <c r="P16" s="31"/>
      <c r="Q16" s="46">
        <f t="shared" ref="Q16:Q25" si="0">P16*O16</f>
        <v>0</v>
      </c>
      <c r="R16" s="14">
        <f>N16+Q16</f>
        <v>0</v>
      </c>
      <c r="S16" s="15">
        <v>0.1</v>
      </c>
      <c r="T16" s="16">
        <f>R16+(R16*S16)</f>
        <v>0</v>
      </c>
    </row>
    <row r="17" spans="1:20" ht="46.8" x14ac:dyDescent="0.3">
      <c r="A17" s="69"/>
      <c r="B17" s="3" t="s">
        <v>44</v>
      </c>
      <c r="C17" s="10"/>
      <c r="D17" s="27" t="s">
        <v>50</v>
      </c>
      <c r="E17" s="27">
        <v>3</v>
      </c>
      <c r="F17" s="27" t="s">
        <v>51</v>
      </c>
      <c r="G17" s="27">
        <v>0</v>
      </c>
      <c r="H17" s="27">
        <v>1</v>
      </c>
      <c r="I17" s="27">
        <v>3</v>
      </c>
      <c r="J17" s="11">
        <v>72</v>
      </c>
      <c r="K17" s="11" t="s">
        <v>52</v>
      </c>
      <c r="L17" s="28">
        <v>2</v>
      </c>
      <c r="M17" s="29"/>
      <c r="N17" s="30">
        <f t="shared" ref="N17:N25" si="1">M17*L17</f>
        <v>0</v>
      </c>
      <c r="O17" s="12">
        <v>1</v>
      </c>
      <c r="P17" s="31"/>
      <c r="Q17" s="46">
        <f t="shared" si="0"/>
        <v>0</v>
      </c>
      <c r="R17" s="14">
        <f t="shared" ref="R17:R25" si="2">N17+Q17</f>
        <v>0</v>
      </c>
      <c r="S17" s="15">
        <v>0.1</v>
      </c>
      <c r="T17" s="16">
        <f t="shared" ref="T17:T25" si="3">R17+(R17*S17)</f>
        <v>0</v>
      </c>
    </row>
    <row r="18" spans="1:20" ht="69.75" customHeight="1" x14ac:dyDescent="0.3">
      <c r="A18" s="69"/>
      <c r="B18" s="3" t="s">
        <v>44</v>
      </c>
      <c r="C18" s="10"/>
      <c r="D18" s="27" t="s">
        <v>53</v>
      </c>
      <c r="E18" s="27">
        <v>3</v>
      </c>
      <c r="F18" s="27" t="s">
        <v>54</v>
      </c>
      <c r="G18" s="27">
        <v>0</v>
      </c>
      <c r="H18" s="27">
        <v>1</v>
      </c>
      <c r="I18" s="27">
        <v>3</v>
      </c>
      <c r="J18" s="11">
        <v>72</v>
      </c>
      <c r="K18" s="11">
        <v>1</v>
      </c>
      <c r="L18" s="28">
        <v>2</v>
      </c>
      <c r="M18" s="29"/>
      <c r="N18" s="30">
        <f t="shared" si="1"/>
        <v>0</v>
      </c>
      <c r="O18" s="12">
        <v>1</v>
      </c>
      <c r="P18" s="31"/>
      <c r="Q18" s="46">
        <f t="shared" si="0"/>
        <v>0</v>
      </c>
      <c r="R18" s="14">
        <f t="shared" si="2"/>
        <v>0</v>
      </c>
      <c r="S18" s="15">
        <v>0.1</v>
      </c>
      <c r="T18" s="16">
        <f t="shared" si="3"/>
        <v>0</v>
      </c>
    </row>
    <row r="19" spans="1:20" ht="93.6" x14ac:dyDescent="0.3">
      <c r="A19" s="69"/>
      <c r="B19" s="3" t="s">
        <v>44</v>
      </c>
      <c r="C19" s="10"/>
      <c r="D19" s="27" t="s">
        <v>55</v>
      </c>
      <c r="E19" s="27">
        <v>2</v>
      </c>
      <c r="F19" s="27" t="s">
        <v>56</v>
      </c>
      <c r="G19" s="27">
        <v>0</v>
      </c>
      <c r="H19" s="27">
        <v>0</v>
      </c>
      <c r="I19" s="27">
        <v>0</v>
      </c>
      <c r="J19" s="11">
        <v>4</v>
      </c>
      <c r="K19" s="11">
        <v>0</v>
      </c>
      <c r="L19" s="28">
        <v>2</v>
      </c>
      <c r="M19" s="29"/>
      <c r="N19" s="30">
        <f t="shared" si="1"/>
        <v>0</v>
      </c>
      <c r="O19" s="12">
        <v>1</v>
      </c>
      <c r="P19" s="31"/>
      <c r="Q19" s="46">
        <f t="shared" si="0"/>
        <v>0</v>
      </c>
      <c r="R19" s="14">
        <f t="shared" si="2"/>
        <v>0</v>
      </c>
      <c r="S19" s="15">
        <v>0.1</v>
      </c>
      <c r="T19" s="16">
        <f t="shared" si="3"/>
        <v>0</v>
      </c>
    </row>
    <row r="20" spans="1:20" ht="78" x14ac:dyDescent="0.3">
      <c r="A20" s="69"/>
      <c r="B20" s="3" t="s">
        <v>44</v>
      </c>
      <c r="C20" s="10"/>
      <c r="D20" s="27" t="s">
        <v>57</v>
      </c>
      <c r="E20" s="27">
        <v>4</v>
      </c>
      <c r="F20" s="27" t="s">
        <v>58</v>
      </c>
      <c r="G20" s="27">
        <v>0</v>
      </c>
      <c r="H20" s="27">
        <v>0</v>
      </c>
      <c r="I20" s="27" t="s">
        <v>59</v>
      </c>
      <c r="J20" s="11">
        <v>92</v>
      </c>
      <c r="K20" s="11" t="s">
        <v>60</v>
      </c>
      <c r="L20" s="28">
        <v>2</v>
      </c>
      <c r="M20" s="29"/>
      <c r="N20" s="30">
        <f t="shared" si="1"/>
        <v>0</v>
      </c>
      <c r="O20" s="12">
        <v>1</v>
      </c>
      <c r="P20" s="31"/>
      <c r="Q20" s="46">
        <f t="shared" si="0"/>
        <v>0</v>
      </c>
      <c r="R20" s="14">
        <f t="shared" si="2"/>
        <v>0</v>
      </c>
      <c r="S20" s="15">
        <v>0.1</v>
      </c>
      <c r="T20" s="16">
        <f t="shared" si="3"/>
        <v>0</v>
      </c>
    </row>
    <row r="21" spans="1:20" ht="46.8" x14ac:dyDescent="0.3">
      <c r="A21" s="69"/>
      <c r="B21" s="3" t="s">
        <v>44</v>
      </c>
      <c r="C21" s="10"/>
      <c r="D21" s="27" t="s">
        <v>61</v>
      </c>
      <c r="E21" s="27" t="s">
        <v>62</v>
      </c>
      <c r="F21" s="27" t="s">
        <v>63</v>
      </c>
      <c r="G21" s="27">
        <v>0</v>
      </c>
      <c r="H21" s="27">
        <v>0</v>
      </c>
      <c r="I21" s="27">
        <v>0</v>
      </c>
      <c r="J21" s="11">
        <v>0</v>
      </c>
      <c r="K21" s="11">
        <v>0</v>
      </c>
      <c r="L21" s="28">
        <v>2</v>
      </c>
      <c r="M21" s="29"/>
      <c r="N21" s="30">
        <f t="shared" si="1"/>
        <v>0</v>
      </c>
      <c r="O21" s="12">
        <v>1</v>
      </c>
      <c r="P21" s="31"/>
      <c r="Q21" s="46">
        <f t="shared" si="0"/>
        <v>0</v>
      </c>
      <c r="R21" s="14">
        <f t="shared" si="2"/>
        <v>0</v>
      </c>
      <c r="S21" s="15">
        <v>0.1</v>
      </c>
      <c r="T21" s="16">
        <f t="shared" si="3"/>
        <v>0</v>
      </c>
    </row>
    <row r="22" spans="1:20" ht="93.6" x14ac:dyDescent="0.3">
      <c r="A22" s="69"/>
      <c r="B22" s="3" t="s">
        <v>44</v>
      </c>
      <c r="C22" s="10"/>
      <c r="D22" s="27" t="s">
        <v>64</v>
      </c>
      <c r="E22" s="27">
        <v>4</v>
      </c>
      <c r="F22" s="27" t="s">
        <v>65</v>
      </c>
      <c r="G22" s="27" t="s">
        <v>66</v>
      </c>
      <c r="H22" s="27">
        <v>4</v>
      </c>
      <c r="I22" s="27">
        <v>4</v>
      </c>
      <c r="J22" s="11">
        <v>120</v>
      </c>
      <c r="K22" s="11">
        <v>0</v>
      </c>
      <c r="L22" s="28">
        <v>2</v>
      </c>
      <c r="M22" s="29"/>
      <c r="N22" s="30">
        <f t="shared" si="1"/>
        <v>0</v>
      </c>
      <c r="O22" s="12">
        <v>1</v>
      </c>
      <c r="P22" s="31"/>
      <c r="Q22" s="46">
        <f t="shared" si="0"/>
        <v>0</v>
      </c>
      <c r="R22" s="14">
        <f t="shared" si="2"/>
        <v>0</v>
      </c>
      <c r="S22" s="15">
        <v>0.1</v>
      </c>
      <c r="T22" s="16">
        <f t="shared" si="3"/>
        <v>0</v>
      </c>
    </row>
    <row r="23" spans="1:20" ht="62.4" x14ac:dyDescent="0.3">
      <c r="A23" s="69"/>
      <c r="B23" s="3" t="s">
        <v>44</v>
      </c>
      <c r="C23" s="10"/>
      <c r="D23" s="27" t="s">
        <v>67</v>
      </c>
      <c r="E23" s="27">
        <v>4</v>
      </c>
      <c r="F23" s="27" t="s">
        <v>68</v>
      </c>
      <c r="G23" s="27" t="s">
        <v>69</v>
      </c>
      <c r="H23" s="27">
        <v>4</v>
      </c>
      <c r="I23" s="27">
        <v>4</v>
      </c>
      <c r="J23" s="11">
        <v>231</v>
      </c>
      <c r="K23" s="11" t="s">
        <v>70</v>
      </c>
      <c r="L23" s="28">
        <v>2</v>
      </c>
      <c r="M23" s="29"/>
      <c r="N23" s="30">
        <f t="shared" si="1"/>
        <v>0</v>
      </c>
      <c r="O23" s="12">
        <v>1</v>
      </c>
      <c r="P23" s="31"/>
      <c r="Q23" s="46">
        <f t="shared" si="0"/>
        <v>0</v>
      </c>
      <c r="R23" s="14">
        <f t="shared" si="2"/>
        <v>0</v>
      </c>
      <c r="S23" s="15">
        <v>0.1</v>
      </c>
      <c r="T23" s="16">
        <f t="shared" si="3"/>
        <v>0</v>
      </c>
    </row>
    <row r="24" spans="1:20" ht="124.8" x14ac:dyDescent="0.3">
      <c r="A24" s="69"/>
      <c r="B24" s="3" t="s">
        <v>44</v>
      </c>
      <c r="C24" s="10"/>
      <c r="D24" s="27" t="s">
        <v>71</v>
      </c>
      <c r="E24" s="27">
        <v>8</v>
      </c>
      <c r="F24" s="27" t="s">
        <v>72</v>
      </c>
      <c r="G24" s="27" t="s">
        <v>73</v>
      </c>
      <c r="H24" s="27">
        <v>0</v>
      </c>
      <c r="I24" s="27">
        <v>9</v>
      </c>
      <c r="J24" s="11">
        <v>321</v>
      </c>
      <c r="K24" s="11" t="s">
        <v>74</v>
      </c>
      <c r="L24" s="28">
        <v>2</v>
      </c>
      <c r="M24" s="29"/>
      <c r="N24" s="30">
        <f t="shared" si="1"/>
        <v>0</v>
      </c>
      <c r="O24" s="12">
        <v>1</v>
      </c>
      <c r="P24" s="31"/>
      <c r="Q24" s="46">
        <f t="shared" si="0"/>
        <v>0</v>
      </c>
      <c r="R24" s="14">
        <f t="shared" si="2"/>
        <v>0</v>
      </c>
      <c r="S24" s="15">
        <v>0.1</v>
      </c>
      <c r="T24" s="16">
        <f t="shared" si="3"/>
        <v>0</v>
      </c>
    </row>
    <row r="25" spans="1:20" ht="42.6" customHeight="1" x14ac:dyDescent="0.3">
      <c r="A25" s="69"/>
      <c r="B25" s="3" t="s">
        <v>44</v>
      </c>
      <c r="C25" s="10"/>
      <c r="D25" s="27" t="s">
        <v>75</v>
      </c>
      <c r="E25" s="27">
        <v>3</v>
      </c>
      <c r="F25" s="27" t="s">
        <v>76</v>
      </c>
      <c r="G25" s="27">
        <v>0</v>
      </c>
      <c r="H25" s="27">
        <v>0</v>
      </c>
      <c r="I25" s="27">
        <v>0</v>
      </c>
      <c r="J25" s="11" t="s">
        <v>77</v>
      </c>
      <c r="K25" s="11">
        <v>0</v>
      </c>
      <c r="L25" s="28">
        <v>2</v>
      </c>
      <c r="M25" s="29"/>
      <c r="N25" s="30">
        <f t="shared" si="1"/>
        <v>0</v>
      </c>
      <c r="O25" s="12">
        <v>1</v>
      </c>
      <c r="P25" s="31"/>
      <c r="Q25" s="46">
        <f t="shared" si="0"/>
        <v>0</v>
      </c>
      <c r="R25" s="14">
        <f t="shared" si="2"/>
        <v>0</v>
      </c>
      <c r="S25" s="15">
        <v>0.1</v>
      </c>
      <c r="T25" s="16">
        <f t="shared" si="3"/>
        <v>0</v>
      </c>
    </row>
    <row r="26" spans="1:20" x14ac:dyDescent="0.3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4"/>
      <c r="M26" s="35"/>
      <c r="N26" s="34"/>
      <c r="O26" s="33"/>
      <c r="P26" s="33"/>
      <c r="Q26" s="36"/>
      <c r="R26" s="37">
        <f>SUM(R16:R25)</f>
        <v>0</v>
      </c>
      <c r="S26" s="3"/>
      <c r="T26" s="37">
        <f>SUM(T16:T25)</f>
        <v>0</v>
      </c>
    </row>
    <row r="28" spans="1:20" x14ac:dyDescent="0.3">
      <c r="R28" s="38"/>
    </row>
    <row r="29" spans="1:20" x14ac:dyDescent="0.3">
      <c r="R29" s="38"/>
    </row>
    <row r="37" spans="11:11" x14ac:dyDescent="0.3">
      <c r="K37" s="39"/>
    </row>
  </sheetData>
  <mergeCells count="4">
    <mergeCell ref="L14:N14"/>
    <mergeCell ref="O14:Q14"/>
    <mergeCell ref="A16:A25"/>
    <mergeCell ref="A6:T7"/>
  </mergeCells>
  <pageMargins left="0.7" right="0.7" top="0.75" bottom="0.75" header="0.3" footer="0.3"/>
  <pageSetup paperSize="8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6B3E-A84A-46F6-B80D-7BC2BD9637B7}">
  <sheetPr>
    <pageSetUpPr fitToPage="1"/>
  </sheetPr>
  <dimension ref="A1:T33"/>
  <sheetViews>
    <sheetView zoomScale="70" zoomScaleNormal="70" workbookViewId="0">
      <selection activeCell="B14" sqref="A14:XFD21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ht="16.2" thickBot="1" x14ac:dyDescent="0.35">
      <c r="A11" s="2" t="s">
        <v>13</v>
      </c>
    </row>
    <row r="12" spans="1:20" ht="18.600000000000001" customHeight="1" thickTop="1" x14ac:dyDescent="0.3">
      <c r="L12" s="58" t="s">
        <v>14</v>
      </c>
      <c r="M12" s="59"/>
      <c r="N12" s="59"/>
      <c r="O12" s="60" t="s">
        <v>15</v>
      </c>
      <c r="P12" s="61"/>
      <c r="Q12" s="61"/>
      <c r="R12" s="45"/>
      <c r="S12" s="21"/>
    </row>
    <row r="13" spans="1:20" ht="78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29</v>
      </c>
      <c r="G13" s="22" t="s">
        <v>18</v>
      </c>
      <c r="H13" s="22" t="s">
        <v>19</v>
      </c>
      <c r="I13" s="22" t="s">
        <v>20</v>
      </c>
      <c r="J13" s="5" t="s">
        <v>21</v>
      </c>
      <c r="K13" s="5" t="s">
        <v>22</v>
      </c>
      <c r="L13" s="23" t="s">
        <v>7</v>
      </c>
      <c r="M13" s="24" t="s">
        <v>23</v>
      </c>
      <c r="N13" s="25" t="s">
        <v>24</v>
      </c>
      <c r="O13" s="6" t="s">
        <v>25</v>
      </c>
      <c r="P13" s="26" t="s">
        <v>26</v>
      </c>
      <c r="Q13" s="7" t="s">
        <v>27</v>
      </c>
      <c r="R13" s="8" t="s">
        <v>10</v>
      </c>
      <c r="S13" s="9" t="s">
        <v>11</v>
      </c>
      <c r="T13" s="9" t="s">
        <v>28</v>
      </c>
    </row>
    <row r="14" spans="1:20" ht="81" customHeight="1" x14ac:dyDescent="0.3">
      <c r="A14" s="68">
        <v>1004</v>
      </c>
      <c r="B14" s="56" t="s">
        <v>141</v>
      </c>
      <c r="C14" s="10" t="s">
        <v>142</v>
      </c>
      <c r="D14" s="27" t="s">
        <v>46</v>
      </c>
      <c r="E14" s="27">
        <v>10</v>
      </c>
      <c r="F14" s="27" t="s">
        <v>99</v>
      </c>
      <c r="G14" s="27" t="s">
        <v>107</v>
      </c>
      <c r="H14" s="27">
        <v>4</v>
      </c>
      <c r="I14" s="27">
        <v>10</v>
      </c>
      <c r="J14" s="11">
        <v>320</v>
      </c>
      <c r="K14" s="11">
        <v>1</v>
      </c>
      <c r="L14" s="28">
        <v>2</v>
      </c>
      <c r="M14" s="29"/>
      <c r="N14" s="30">
        <f>M14*L14</f>
        <v>0</v>
      </c>
      <c r="O14" s="12">
        <v>1</v>
      </c>
      <c r="P14" s="31"/>
      <c r="Q14" s="46">
        <f t="shared" ref="Q14:Q21" si="0">P14*O14</f>
        <v>0</v>
      </c>
      <c r="R14" s="14">
        <f t="shared" ref="R14:R21" si="1">N14+Q14</f>
        <v>0</v>
      </c>
      <c r="S14" s="15">
        <v>0.1</v>
      </c>
      <c r="T14" s="16">
        <f>R14+(R14*S14)</f>
        <v>0</v>
      </c>
    </row>
    <row r="15" spans="1:20" ht="144" customHeight="1" x14ac:dyDescent="0.3">
      <c r="A15" s="69"/>
      <c r="B15" s="3" t="s">
        <v>141</v>
      </c>
      <c r="C15" s="10" t="s">
        <v>142</v>
      </c>
      <c r="D15" s="27" t="s">
        <v>50</v>
      </c>
      <c r="E15" s="27">
        <v>10</v>
      </c>
      <c r="F15" s="27" t="s">
        <v>100</v>
      </c>
      <c r="G15" s="27" t="s">
        <v>108</v>
      </c>
      <c r="H15" s="27">
        <v>2</v>
      </c>
      <c r="I15" s="27">
        <v>10</v>
      </c>
      <c r="J15" s="11">
        <v>328</v>
      </c>
      <c r="K15" s="11">
        <v>2</v>
      </c>
      <c r="L15" s="28">
        <v>2</v>
      </c>
      <c r="M15" s="29"/>
      <c r="N15" s="30">
        <f t="shared" ref="N15:N21" si="2">M15*L15</f>
        <v>0</v>
      </c>
      <c r="O15" s="12">
        <v>1</v>
      </c>
      <c r="P15" s="31"/>
      <c r="Q15" s="46">
        <f t="shared" si="0"/>
        <v>0</v>
      </c>
      <c r="R15" s="14">
        <f t="shared" si="1"/>
        <v>0</v>
      </c>
      <c r="S15" s="15">
        <v>0.1</v>
      </c>
      <c r="T15" s="16">
        <f t="shared" ref="T15:T21" si="3">R15+(R15*S15)</f>
        <v>0</v>
      </c>
    </row>
    <row r="16" spans="1:20" ht="125.25" customHeight="1" x14ac:dyDescent="0.3">
      <c r="A16" s="69"/>
      <c r="B16" s="3" t="s">
        <v>141</v>
      </c>
      <c r="C16" s="10" t="s">
        <v>142</v>
      </c>
      <c r="D16" s="27" t="s">
        <v>53</v>
      </c>
      <c r="E16" s="27">
        <v>10</v>
      </c>
      <c r="F16" s="27" t="s">
        <v>101</v>
      </c>
      <c r="G16" s="27" t="s">
        <v>109</v>
      </c>
      <c r="H16" s="27">
        <v>5</v>
      </c>
      <c r="I16" s="27">
        <v>10</v>
      </c>
      <c r="J16" s="11">
        <v>319</v>
      </c>
      <c r="K16" s="11">
        <v>1</v>
      </c>
      <c r="L16" s="28">
        <v>2</v>
      </c>
      <c r="M16" s="29"/>
      <c r="N16" s="30">
        <f t="shared" si="2"/>
        <v>0</v>
      </c>
      <c r="O16" s="12">
        <v>1</v>
      </c>
      <c r="P16" s="31"/>
      <c r="Q16" s="46">
        <f t="shared" si="0"/>
        <v>0</v>
      </c>
      <c r="R16" s="14">
        <f t="shared" si="1"/>
        <v>0</v>
      </c>
      <c r="S16" s="15">
        <v>0.1</v>
      </c>
      <c r="T16" s="16">
        <f t="shared" si="3"/>
        <v>0</v>
      </c>
    </row>
    <row r="17" spans="1:20" ht="47.4" thickBot="1" x14ac:dyDescent="0.35">
      <c r="A17" s="69"/>
      <c r="B17" s="3" t="s">
        <v>141</v>
      </c>
      <c r="C17" s="10" t="s">
        <v>142</v>
      </c>
      <c r="D17" s="27" t="s">
        <v>57</v>
      </c>
      <c r="E17" s="27">
        <v>10</v>
      </c>
      <c r="F17" s="27" t="s">
        <v>102</v>
      </c>
      <c r="G17" s="27" t="s">
        <v>110</v>
      </c>
      <c r="H17" s="27">
        <v>1</v>
      </c>
      <c r="I17" s="27">
        <v>10</v>
      </c>
      <c r="J17" s="11">
        <v>321</v>
      </c>
      <c r="K17" s="11">
        <v>2</v>
      </c>
      <c r="L17" s="28">
        <v>2</v>
      </c>
      <c r="M17" s="29"/>
      <c r="N17" s="30">
        <f t="shared" si="2"/>
        <v>0</v>
      </c>
      <c r="O17" s="12">
        <v>1</v>
      </c>
      <c r="P17" s="31"/>
      <c r="Q17" s="46">
        <f t="shared" si="0"/>
        <v>0</v>
      </c>
      <c r="R17" s="14">
        <f t="shared" si="1"/>
        <v>0</v>
      </c>
      <c r="S17" s="15">
        <v>0.1</v>
      </c>
      <c r="T17" s="16">
        <f t="shared" si="3"/>
        <v>0</v>
      </c>
    </row>
    <row r="18" spans="1:20" ht="31.2" x14ac:dyDescent="0.3">
      <c r="A18" s="69"/>
      <c r="B18" s="3" t="s">
        <v>141</v>
      </c>
      <c r="C18" s="10" t="s">
        <v>142</v>
      </c>
      <c r="D18" s="27" t="s">
        <v>95</v>
      </c>
      <c r="E18" s="27">
        <v>1</v>
      </c>
      <c r="F18" s="27" t="s">
        <v>103</v>
      </c>
      <c r="G18" s="27" t="s">
        <v>111</v>
      </c>
      <c r="H18" s="27">
        <v>0</v>
      </c>
      <c r="I18" s="27">
        <v>1</v>
      </c>
      <c r="J18" s="11">
        <v>0</v>
      </c>
      <c r="K18" s="11">
        <v>0</v>
      </c>
      <c r="L18" s="28">
        <v>2</v>
      </c>
      <c r="M18" s="29"/>
      <c r="N18" s="30">
        <f t="shared" si="2"/>
        <v>0</v>
      </c>
      <c r="O18" s="12">
        <v>1</v>
      </c>
      <c r="P18" s="31"/>
      <c r="Q18" s="46">
        <f t="shared" si="0"/>
        <v>0</v>
      </c>
      <c r="R18" s="14">
        <f t="shared" si="1"/>
        <v>0</v>
      </c>
      <c r="S18" s="15">
        <v>0.1</v>
      </c>
      <c r="T18" s="16">
        <f t="shared" si="3"/>
        <v>0</v>
      </c>
    </row>
    <row r="19" spans="1:20" ht="78" x14ac:dyDescent="0.3">
      <c r="A19" s="69"/>
      <c r="B19" s="3" t="s">
        <v>141</v>
      </c>
      <c r="C19" s="10" t="s">
        <v>142</v>
      </c>
      <c r="D19" s="27" t="s">
        <v>96</v>
      </c>
      <c r="E19" s="27">
        <v>4</v>
      </c>
      <c r="F19" s="27" t="s">
        <v>104</v>
      </c>
      <c r="G19" s="27" t="s">
        <v>112</v>
      </c>
      <c r="H19" s="27">
        <v>3</v>
      </c>
      <c r="I19" s="27">
        <v>0</v>
      </c>
      <c r="J19" s="11">
        <v>59</v>
      </c>
      <c r="K19" s="11">
        <v>0</v>
      </c>
      <c r="L19" s="28">
        <v>2</v>
      </c>
      <c r="M19" s="29"/>
      <c r="N19" s="30">
        <f t="shared" si="2"/>
        <v>0</v>
      </c>
      <c r="O19" s="12">
        <v>1</v>
      </c>
      <c r="P19" s="31"/>
      <c r="Q19" s="46">
        <f t="shared" si="0"/>
        <v>0</v>
      </c>
      <c r="R19" s="14">
        <f t="shared" si="1"/>
        <v>0</v>
      </c>
      <c r="S19" s="15">
        <v>0.1</v>
      </c>
      <c r="T19" s="16">
        <f t="shared" si="3"/>
        <v>0</v>
      </c>
    </row>
    <row r="20" spans="1:20" ht="46.8" x14ac:dyDescent="0.3">
      <c r="A20" s="69"/>
      <c r="B20" s="3" t="s">
        <v>141</v>
      </c>
      <c r="C20" s="10" t="s">
        <v>142</v>
      </c>
      <c r="D20" s="27" t="s">
        <v>97</v>
      </c>
      <c r="E20" s="27">
        <v>4</v>
      </c>
      <c r="F20" s="27" t="s">
        <v>105</v>
      </c>
      <c r="G20" s="27" t="s">
        <v>112</v>
      </c>
      <c r="H20" s="27">
        <v>2</v>
      </c>
      <c r="I20" s="27">
        <v>0</v>
      </c>
      <c r="J20" s="11">
        <v>141</v>
      </c>
      <c r="K20" s="11">
        <v>0</v>
      </c>
      <c r="L20" s="28">
        <v>2</v>
      </c>
      <c r="M20" s="29"/>
      <c r="N20" s="30">
        <f t="shared" si="2"/>
        <v>0</v>
      </c>
      <c r="O20" s="12">
        <v>1</v>
      </c>
      <c r="P20" s="31"/>
      <c r="Q20" s="46">
        <f t="shared" si="0"/>
        <v>0</v>
      </c>
      <c r="R20" s="14">
        <f t="shared" si="1"/>
        <v>0</v>
      </c>
      <c r="S20" s="15">
        <v>0.1</v>
      </c>
      <c r="T20" s="16">
        <f t="shared" si="3"/>
        <v>0</v>
      </c>
    </row>
    <row r="21" spans="1:20" ht="78" x14ac:dyDescent="0.3">
      <c r="A21" s="69"/>
      <c r="B21" s="3" t="s">
        <v>141</v>
      </c>
      <c r="C21" s="10" t="s">
        <v>142</v>
      </c>
      <c r="D21" s="27" t="s">
        <v>98</v>
      </c>
      <c r="E21" s="27">
        <v>4</v>
      </c>
      <c r="F21" s="27" t="s">
        <v>106</v>
      </c>
      <c r="G21" s="27" t="s">
        <v>112</v>
      </c>
      <c r="H21" s="27">
        <v>3</v>
      </c>
      <c r="I21" s="27">
        <v>0</v>
      </c>
      <c r="J21" s="11">
        <v>150</v>
      </c>
      <c r="K21" s="11">
        <v>0</v>
      </c>
      <c r="L21" s="28">
        <v>2</v>
      </c>
      <c r="M21" s="29"/>
      <c r="N21" s="30">
        <f t="shared" si="2"/>
        <v>0</v>
      </c>
      <c r="O21" s="12">
        <v>1</v>
      </c>
      <c r="P21" s="31"/>
      <c r="Q21" s="46">
        <f t="shared" si="0"/>
        <v>0</v>
      </c>
      <c r="R21" s="14">
        <f t="shared" si="1"/>
        <v>0</v>
      </c>
      <c r="S21" s="15">
        <v>0.1</v>
      </c>
      <c r="T21" s="16">
        <f t="shared" si="3"/>
        <v>0</v>
      </c>
    </row>
    <row r="22" spans="1:20" x14ac:dyDescent="0.3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4"/>
      <c r="M22" s="35"/>
      <c r="N22" s="34"/>
      <c r="O22" s="33"/>
      <c r="P22" s="33"/>
      <c r="Q22" s="36"/>
      <c r="R22" s="37">
        <f>SUM(R14:R21)</f>
        <v>0</v>
      </c>
      <c r="S22" s="3"/>
      <c r="T22" s="37">
        <f>SUM(T14:T21)</f>
        <v>0</v>
      </c>
    </row>
    <row r="24" spans="1:20" x14ac:dyDescent="0.3">
      <c r="R24" s="38"/>
    </row>
    <row r="25" spans="1:20" x14ac:dyDescent="0.3">
      <c r="R25" s="38"/>
    </row>
    <row r="33" spans="11:11" x14ac:dyDescent="0.3">
      <c r="K33" s="39"/>
    </row>
  </sheetData>
  <mergeCells count="4">
    <mergeCell ref="L12:N12"/>
    <mergeCell ref="O12:Q12"/>
    <mergeCell ref="A14:A21"/>
    <mergeCell ref="A6:T7"/>
  </mergeCells>
  <pageMargins left="0.7" right="0.7" top="0.75" bottom="0.75" header="0.3" footer="0.3"/>
  <pageSetup paperSize="8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422D-BBAB-444D-BD41-DD42AE5F92AE}">
  <sheetPr>
    <pageSetUpPr fitToPage="1"/>
  </sheetPr>
  <dimension ref="A1:T28"/>
  <sheetViews>
    <sheetView zoomScale="87" zoomScaleNormal="87" workbookViewId="0">
      <selection activeCell="E13" sqref="E13:K13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2" spans="1:20" ht="16.2" thickBot="1" x14ac:dyDescent="0.35">
      <c r="A12" s="2" t="s">
        <v>13</v>
      </c>
    </row>
    <row r="13" spans="1:20" ht="18.600000000000001" customHeight="1" thickTop="1" x14ac:dyDescent="0.3">
      <c r="E13" s="81"/>
      <c r="F13" s="81"/>
      <c r="G13" s="81"/>
      <c r="H13" s="81"/>
      <c r="I13" s="81"/>
      <c r="J13" s="81"/>
      <c r="K13" s="82"/>
      <c r="L13" s="58" t="s">
        <v>14</v>
      </c>
      <c r="M13" s="59"/>
      <c r="N13" s="59"/>
      <c r="O13" s="60" t="s">
        <v>15</v>
      </c>
      <c r="P13" s="61"/>
      <c r="Q13" s="61"/>
      <c r="R13" s="45"/>
      <c r="S13" s="21"/>
    </row>
    <row r="14" spans="1:20" ht="78" x14ac:dyDescent="0.3">
      <c r="A14" s="3" t="s">
        <v>4</v>
      </c>
      <c r="B14" s="3" t="s">
        <v>5</v>
      </c>
      <c r="C14" s="4" t="s">
        <v>6</v>
      </c>
      <c r="D14" s="22" t="s">
        <v>16</v>
      </c>
      <c r="E14" s="22" t="s">
        <v>17</v>
      </c>
      <c r="F14" s="22" t="s">
        <v>29</v>
      </c>
      <c r="G14" s="22" t="s">
        <v>18</v>
      </c>
      <c r="H14" s="22" t="s">
        <v>19</v>
      </c>
      <c r="I14" s="22" t="s">
        <v>20</v>
      </c>
      <c r="J14" s="5" t="s">
        <v>21</v>
      </c>
      <c r="K14" s="5" t="s">
        <v>22</v>
      </c>
      <c r="L14" s="23" t="s">
        <v>7</v>
      </c>
      <c r="M14" s="24" t="s">
        <v>23</v>
      </c>
      <c r="N14" s="25" t="s">
        <v>24</v>
      </c>
      <c r="O14" s="6" t="s">
        <v>25</v>
      </c>
      <c r="P14" s="26" t="s">
        <v>26</v>
      </c>
      <c r="Q14" s="7" t="s">
        <v>27</v>
      </c>
      <c r="R14" s="8" t="s">
        <v>10</v>
      </c>
      <c r="S14" s="9" t="s">
        <v>11</v>
      </c>
      <c r="T14" s="9" t="s">
        <v>28</v>
      </c>
    </row>
    <row r="15" spans="1:20" ht="122.25" customHeight="1" x14ac:dyDescent="0.3">
      <c r="A15" s="50">
        <v>1002</v>
      </c>
      <c r="B15" s="3" t="s">
        <v>32</v>
      </c>
      <c r="C15" s="10" t="s">
        <v>33</v>
      </c>
      <c r="D15" s="27" t="s">
        <v>34</v>
      </c>
      <c r="E15" s="27">
        <v>7</v>
      </c>
      <c r="F15" s="27" t="s">
        <v>35</v>
      </c>
      <c r="G15" s="27" t="s">
        <v>36</v>
      </c>
      <c r="H15" s="27">
        <v>2</v>
      </c>
      <c r="I15" s="27">
        <v>12</v>
      </c>
      <c r="J15" s="11">
        <v>298</v>
      </c>
      <c r="K15" s="11">
        <v>2</v>
      </c>
      <c r="L15" s="28">
        <v>2</v>
      </c>
      <c r="M15" s="29"/>
      <c r="N15" s="30">
        <f t="shared" ref="N15:N16" si="0">M15*L15</f>
        <v>0</v>
      </c>
      <c r="O15" s="12">
        <v>3</v>
      </c>
      <c r="P15" s="31"/>
      <c r="Q15" s="46">
        <f>P15*O15</f>
        <v>0</v>
      </c>
      <c r="R15" s="14">
        <f>N15+Q15</f>
        <v>0</v>
      </c>
      <c r="S15" s="15">
        <v>0.1</v>
      </c>
      <c r="T15" s="16">
        <f>R15+(R15*S15)</f>
        <v>0</v>
      </c>
    </row>
    <row r="16" spans="1:20" ht="162.75" customHeight="1" x14ac:dyDescent="0.3">
      <c r="A16" s="50">
        <v>1002</v>
      </c>
      <c r="B16" s="3" t="s">
        <v>32</v>
      </c>
      <c r="C16" s="10" t="s">
        <v>33</v>
      </c>
      <c r="D16" s="27" t="s">
        <v>30</v>
      </c>
      <c r="E16" s="27">
        <v>6</v>
      </c>
      <c r="F16" s="27" t="s">
        <v>37</v>
      </c>
      <c r="G16" s="27" t="s">
        <v>38</v>
      </c>
      <c r="H16" s="27">
        <v>2</v>
      </c>
      <c r="I16" s="27">
        <v>6</v>
      </c>
      <c r="J16" s="11">
        <v>207</v>
      </c>
      <c r="K16" s="11">
        <v>2</v>
      </c>
      <c r="L16" s="28">
        <v>2</v>
      </c>
      <c r="M16" s="29"/>
      <c r="N16" s="30">
        <f t="shared" si="0"/>
        <v>0</v>
      </c>
      <c r="O16" s="12">
        <v>3</v>
      </c>
      <c r="P16" s="31"/>
      <c r="Q16" s="46">
        <f>P16*O16</f>
        <v>0</v>
      </c>
      <c r="R16" s="14">
        <f t="shared" ref="R16" si="1">N16+Q16</f>
        <v>0</v>
      </c>
      <c r="S16" s="15">
        <v>0.1</v>
      </c>
      <c r="T16" s="16">
        <f t="shared" ref="T16" si="2">R16+(R16*S16)</f>
        <v>0</v>
      </c>
    </row>
    <row r="17" spans="1:20" x14ac:dyDescent="0.3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35"/>
      <c r="N17" s="34"/>
      <c r="O17" s="33"/>
      <c r="P17" s="33"/>
      <c r="Q17" s="36"/>
      <c r="R17" s="37">
        <f>SUM(R15:R16)</f>
        <v>0</v>
      </c>
      <c r="S17" s="3"/>
      <c r="T17" s="37">
        <f>SUM(T15:T16)</f>
        <v>0</v>
      </c>
    </row>
    <row r="19" spans="1:20" x14ac:dyDescent="0.3">
      <c r="R19" s="38"/>
    </row>
    <row r="20" spans="1:20" x14ac:dyDescent="0.3">
      <c r="R20" s="38"/>
    </row>
    <row r="28" spans="1:20" x14ac:dyDescent="0.3">
      <c r="K28" s="39"/>
    </row>
  </sheetData>
  <mergeCells count="3">
    <mergeCell ref="L13:N13"/>
    <mergeCell ref="O13:Q13"/>
    <mergeCell ref="A6:T7"/>
  </mergeCells>
  <pageMargins left="0.7" right="0.7" top="0.75" bottom="0.75" header="0.3" footer="0.3"/>
  <pageSetup paperSize="8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0B1E-9A64-43EC-A17D-91EAF188E4A2}">
  <sheetPr>
    <pageSetUpPr fitToPage="1"/>
  </sheetPr>
  <dimension ref="A1:T26"/>
  <sheetViews>
    <sheetView zoomScale="87" zoomScaleNormal="87" workbookViewId="0">
      <selection activeCell="E12" sqref="E12:K1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ht="16.2" thickBot="1" x14ac:dyDescent="0.35">
      <c r="A11" s="2" t="s">
        <v>13</v>
      </c>
    </row>
    <row r="12" spans="1:20" ht="18.600000000000001" customHeight="1" thickTop="1" x14ac:dyDescent="0.3">
      <c r="E12" s="81"/>
      <c r="F12" s="81"/>
      <c r="G12" s="81"/>
      <c r="H12" s="81"/>
      <c r="I12" s="81"/>
      <c r="J12" s="81"/>
      <c r="K12" s="82"/>
      <c r="L12" s="58" t="s">
        <v>14</v>
      </c>
      <c r="M12" s="59"/>
      <c r="N12" s="59"/>
      <c r="O12" s="60" t="s">
        <v>15</v>
      </c>
      <c r="P12" s="61"/>
      <c r="Q12" s="61"/>
      <c r="R12" s="45"/>
      <c r="S12" s="21"/>
    </row>
    <row r="13" spans="1:20" ht="78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29</v>
      </c>
      <c r="G13" s="22" t="s">
        <v>18</v>
      </c>
      <c r="H13" s="22" t="s">
        <v>19</v>
      </c>
      <c r="I13" s="22" t="s">
        <v>20</v>
      </c>
      <c r="J13" s="5" t="s">
        <v>21</v>
      </c>
      <c r="K13" s="5" t="s">
        <v>22</v>
      </c>
      <c r="L13" s="23" t="s">
        <v>7</v>
      </c>
      <c r="M13" s="24" t="s">
        <v>23</v>
      </c>
      <c r="N13" s="25" t="s">
        <v>24</v>
      </c>
      <c r="O13" s="6" t="s">
        <v>25</v>
      </c>
      <c r="P13" s="26" t="s">
        <v>26</v>
      </c>
      <c r="Q13" s="7" t="s">
        <v>27</v>
      </c>
      <c r="R13" s="8" t="s">
        <v>10</v>
      </c>
      <c r="S13" s="9" t="s">
        <v>11</v>
      </c>
      <c r="T13" s="9" t="s">
        <v>28</v>
      </c>
    </row>
    <row r="14" spans="1:20" ht="108" customHeight="1" x14ac:dyDescent="0.3">
      <c r="A14" s="50">
        <v>1002</v>
      </c>
      <c r="B14" s="3" t="s">
        <v>39</v>
      </c>
      <c r="C14" s="10" t="s">
        <v>40</v>
      </c>
      <c r="D14" s="27" t="s">
        <v>41</v>
      </c>
      <c r="E14" s="27">
        <v>5</v>
      </c>
      <c r="F14" s="27" t="s">
        <v>42</v>
      </c>
      <c r="G14" s="27" t="s">
        <v>43</v>
      </c>
      <c r="H14" s="27">
        <v>4</v>
      </c>
      <c r="I14" s="27">
        <v>0</v>
      </c>
      <c r="J14" s="11">
        <v>71</v>
      </c>
      <c r="K14" s="11">
        <v>0</v>
      </c>
      <c r="L14" s="28">
        <v>2</v>
      </c>
      <c r="M14" s="29"/>
      <c r="N14" s="30">
        <f t="shared" ref="N14" si="0">M14*L14</f>
        <v>0</v>
      </c>
      <c r="O14" s="12">
        <v>3</v>
      </c>
      <c r="P14" s="31"/>
      <c r="Q14" s="46">
        <f t="shared" ref="Q14" si="1">P14*O14</f>
        <v>0</v>
      </c>
      <c r="R14" s="14">
        <f t="shared" ref="R14" si="2">N14+Q14</f>
        <v>0</v>
      </c>
      <c r="S14" s="15">
        <v>0.1</v>
      </c>
      <c r="T14" s="16">
        <f t="shared" ref="T14" si="3">R14+(R14*S14)</f>
        <v>0</v>
      </c>
    </row>
    <row r="15" spans="1:20" x14ac:dyDescent="0.3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5"/>
      <c r="N15" s="34"/>
      <c r="O15" s="33"/>
      <c r="P15" s="33"/>
      <c r="Q15" s="36"/>
      <c r="R15" s="37">
        <f>SUM(R14)</f>
        <v>0</v>
      </c>
      <c r="S15" s="3"/>
      <c r="T15" s="37">
        <f>SUM(T14)</f>
        <v>0</v>
      </c>
    </row>
    <row r="17" spans="11:18" x14ac:dyDescent="0.3">
      <c r="R17" s="38"/>
    </row>
    <row r="18" spans="11:18" x14ac:dyDescent="0.3">
      <c r="R18" s="38"/>
    </row>
    <row r="26" spans="11:18" x14ac:dyDescent="0.3">
      <c r="K26" s="39"/>
    </row>
  </sheetData>
  <mergeCells count="3">
    <mergeCell ref="A6:T7"/>
    <mergeCell ref="L12:N12"/>
    <mergeCell ref="O12:Q12"/>
  </mergeCells>
  <pageMargins left="0.7" right="0.7" top="0.75" bottom="0.75" header="0.3" footer="0.3"/>
  <pageSetup paperSize="8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2ECB-0D5A-4D61-9C1A-F3D3CB183948}">
  <sheetPr>
    <pageSetUpPr fitToPage="1"/>
  </sheetPr>
  <dimension ref="A1:T26"/>
  <sheetViews>
    <sheetView zoomScale="87" zoomScaleNormal="87" workbookViewId="0">
      <selection activeCell="E12" sqref="E12:K1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ht="16.2" thickBot="1" x14ac:dyDescent="0.35">
      <c r="A11" s="2" t="s">
        <v>13</v>
      </c>
    </row>
    <row r="12" spans="1:20" ht="18.600000000000001" customHeight="1" thickTop="1" x14ac:dyDescent="0.3">
      <c r="E12" s="81"/>
      <c r="F12" s="81"/>
      <c r="G12" s="81"/>
      <c r="H12" s="81"/>
      <c r="I12" s="81"/>
      <c r="J12" s="81"/>
      <c r="K12" s="82"/>
      <c r="L12" s="58" t="s">
        <v>14</v>
      </c>
      <c r="M12" s="59"/>
      <c r="N12" s="59"/>
      <c r="O12" s="60" t="s">
        <v>15</v>
      </c>
      <c r="P12" s="61"/>
      <c r="Q12" s="61"/>
      <c r="R12" s="45"/>
      <c r="S12" s="21"/>
    </row>
    <row r="13" spans="1:20" ht="78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29</v>
      </c>
      <c r="G13" s="22" t="s">
        <v>18</v>
      </c>
      <c r="H13" s="22" t="s">
        <v>19</v>
      </c>
      <c r="I13" s="22" t="s">
        <v>20</v>
      </c>
      <c r="J13" s="5" t="s">
        <v>21</v>
      </c>
      <c r="K13" s="5" t="s">
        <v>22</v>
      </c>
      <c r="L13" s="23" t="s">
        <v>7</v>
      </c>
      <c r="M13" s="24" t="s">
        <v>23</v>
      </c>
      <c r="N13" s="25" t="s">
        <v>24</v>
      </c>
      <c r="O13" s="6" t="s">
        <v>25</v>
      </c>
      <c r="P13" s="26" t="s">
        <v>26</v>
      </c>
      <c r="Q13" s="7" t="s">
        <v>27</v>
      </c>
      <c r="R13" s="8" t="s">
        <v>10</v>
      </c>
      <c r="S13" s="9" t="s">
        <v>11</v>
      </c>
      <c r="T13" s="9" t="s">
        <v>28</v>
      </c>
    </row>
    <row r="14" spans="1:20" ht="108" customHeight="1" x14ac:dyDescent="0.3">
      <c r="A14" s="50">
        <v>1002</v>
      </c>
      <c r="B14" s="3" t="s">
        <v>39</v>
      </c>
      <c r="C14" s="10" t="s">
        <v>125</v>
      </c>
      <c r="D14" s="27" t="s">
        <v>126</v>
      </c>
      <c r="E14" s="27">
        <v>11</v>
      </c>
      <c r="F14" s="27" t="s">
        <v>127</v>
      </c>
      <c r="G14" s="27" t="s">
        <v>128</v>
      </c>
      <c r="H14" s="27">
        <v>1</v>
      </c>
      <c r="I14" s="27">
        <v>0</v>
      </c>
      <c r="J14" s="11">
        <v>203</v>
      </c>
      <c r="K14" s="11">
        <v>0</v>
      </c>
      <c r="L14" s="28">
        <v>2</v>
      </c>
      <c r="M14" s="29"/>
      <c r="N14" s="30">
        <f t="shared" ref="N14" si="0">M14*L14</f>
        <v>0</v>
      </c>
      <c r="O14" s="12">
        <v>3</v>
      </c>
      <c r="P14" s="31"/>
      <c r="Q14" s="46">
        <f>O14*P14</f>
        <v>0</v>
      </c>
      <c r="R14" s="14">
        <f t="shared" ref="R14" si="1">N14+Q14</f>
        <v>0</v>
      </c>
      <c r="S14" s="15">
        <v>0.1</v>
      </c>
      <c r="T14" s="16">
        <f t="shared" ref="T14" si="2">R14+(R14*S14)</f>
        <v>0</v>
      </c>
    </row>
    <row r="15" spans="1:20" x14ac:dyDescent="0.3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5"/>
      <c r="N15" s="34"/>
      <c r="O15" s="33"/>
      <c r="P15" s="33"/>
      <c r="Q15" s="36"/>
      <c r="R15" s="37">
        <f>SUM(R14)</f>
        <v>0</v>
      </c>
      <c r="S15" s="3"/>
      <c r="T15" s="37">
        <f>SUM(T14)</f>
        <v>0</v>
      </c>
    </row>
    <row r="17" spans="11:18" x14ac:dyDescent="0.3">
      <c r="R17" s="38"/>
    </row>
    <row r="18" spans="11:18" x14ac:dyDescent="0.3">
      <c r="R18" s="38"/>
    </row>
    <row r="26" spans="11:18" x14ac:dyDescent="0.3">
      <c r="K26" s="39"/>
    </row>
  </sheetData>
  <mergeCells count="3">
    <mergeCell ref="L12:N12"/>
    <mergeCell ref="O12:Q12"/>
    <mergeCell ref="A6:T7"/>
  </mergeCells>
  <pageMargins left="0.7" right="0.7" top="0.75" bottom="0.75" header="0.3" footer="0.3"/>
  <pageSetup paperSize="8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62C6-B949-4FE9-AA5C-5B78F5F38EBB}">
  <sheetPr>
    <pageSetUpPr fitToPage="1"/>
  </sheetPr>
  <dimension ref="A1:T26"/>
  <sheetViews>
    <sheetView topLeftCell="A6" zoomScale="87" zoomScaleNormal="87" workbookViewId="0">
      <selection activeCell="H19" sqref="H19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160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ht="16.2" thickBot="1" x14ac:dyDescent="0.35">
      <c r="A11" s="2" t="s">
        <v>13</v>
      </c>
    </row>
    <row r="12" spans="1:20" ht="18.600000000000001" customHeight="1" thickTop="1" x14ac:dyDescent="0.3">
      <c r="L12" s="58" t="s">
        <v>14</v>
      </c>
      <c r="M12" s="59"/>
      <c r="N12" s="59"/>
      <c r="O12" s="60" t="s">
        <v>15</v>
      </c>
      <c r="P12" s="61"/>
      <c r="Q12" s="61"/>
      <c r="R12" s="45"/>
      <c r="S12" s="21"/>
    </row>
    <row r="13" spans="1:20" ht="78" x14ac:dyDescent="0.3">
      <c r="A13" s="3" t="s">
        <v>4</v>
      </c>
      <c r="B13" s="3" t="s">
        <v>5</v>
      </c>
      <c r="C13" s="4" t="s">
        <v>6</v>
      </c>
      <c r="D13" s="22" t="s">
        <v>16</v>
      </c>
      <c r="E13" s="22" t="s">
        <v>17</v>
      </c>
      <c r="F13" s="22" t="s">
        <v>29</v>
      </c>
      <c r="G13" s="22" t="s">
        <v>18</v>
      </c>
      <c r="H13" s="22" t="s">
        <v>19</v>
      </c>
      <c r="I13" s="22" t="s">
        <v>129</v>
      </c>
      <c r="J13" s="5" t="s">
        <v>21</v>
      </c>
      <c r="K13" s="5" t="s">
        <v>22</v>
      </c>
      <c r="L13" s="23" t="s">
        <v>7</v>
      </c>
      <c r="M13" s="24" t="s">
        <v>23</v>
      </c>
      <c r="N13" s="25" t="s">
        <v>24</v>
      </c>
      <c r="O13" s="6" t="s">
        <v>25</v>
      </c>
      <c r="P13" s="26" t="s">
        <v>26</v>
      </c>
      <c r="Q13" s="7" t="s">
        <v>27</v>
      </c>
      <c r="R13" s="8" t="s">
        <v>10</v>
      </c>
      <c r="S13" s="9" t="s">
        <v>11</v>
      </c>
      <c r="T13" s="9" t="s">
        <v>28</v>
      </c>
    </row>
    <row r="14" spans="1:20" ht="200.25" customHeight="1" x14ac:dyDescent="0.3">
      <c r="A14" s="50">
        <v>1002</v>
      </c>
      <c r="B14" s="3" t="s">
        <v>32</v>
      </c>
      <c r="C14" s="10" t="s">
        <v>130</v>
      </c>
      <c r="D14" s="27" t="s">
        <v>131</v>
      </c>
      <c r="E14" s="27">
        <v>9</v>
      </c>
      <c r="F14" s="27" t="s">
        <v>132</v>
      </c>
      <c r="G14" s="27" t="s">
        <v>133</v>
      </c>
      <c r="H14" s="27">
        <v>1</v>
      </c>
      <c r="I14" s="27">
        <v>4</v>
      </c>
      <c r="J14" s="11">
        <v>200</v>
      </c>
      <c r="K14" s="11">
        <v>1</v>
      </c>
      <c r="L14" s="28">
        <v>2</v>
      </c>
      <c r="M14" s="29"/>
      <c r="N14" s="30">
        <f>M14*L14</f>
        <v>0</v>
      </c>
      <c r="O14" s="12">
        <v>3</v>
      </c>
      <c r="P14" s="31"/>
      <c r="Q14" s="46">
        <f>P14*O14</f>
        <v>0</v>
      </c>
      <c r="R14" s="14">
        <f t="shared" ref="R14" si="0">N14+Q14</f>
        <v>0</v>
      </c>
      <c r="S14" s="15">
        <v>0.1</v>
      </c>
      <c r="T14" s="16">
        <f>R14+(R14*S14)</f>
        <v>0</v>
      </c>
    </row>
    <row r="15" spans="1:20" x14ac:dyDescent="0.3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5"/>
      <c r="N15" s="34"/>
      <c r="O15" s="33"/>
      <c r="P15" s="33"/>
      <c r="Q15" s="36"/>
      <c r="R15" s="37">
        <f>SUM(R14)</f>
        <v>0</v>
      </c>
      <c r="S15" s="3"/>
      <c r="T15" s="37">
        <f>SUM(T14)</f>
        <v>0</v>
      </c>
    </row>
    <row r="17" spans="11:18" x14ac:dyDescent="0.3">
      <c r="R17" s="38"/>
    </row>
    <row r="18" spans="11:18" x14ac:dyDescent="0.3">
      <c r="R18" s="38"/>
    </row>
    <row r="26" spans="11:18" x14ac:dyDescent="0.3">
      <c r="K26" s="39"/>
    </row>
  </sheetData>
  <mergeCells count="3">
    <mergeCell ref="L12:N12"/>
    <mergeCell ref="O12:Q12"/>
    <mergeCell ref="A6:T7"/>
  </mergeCells>
  <pageMargins left="0.7" right="0.7" top="0.75" bottom="0.75" header="0.3" footer="0.3"/>
  <pageSetup paperSize="8" scale="6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B39B-ACDC-4CC4-A94A-917F565BD93A}">
  <dimension ref="A1:T13"/>
  <sheetViews>
    <sheetView topLeftCell="A3" workbookViewId="0">
      <selection activeCell="E8" sqref="E8:K8"/>
    </sheetView>
  </sheetViews>
  <sheetFormatPr baseColWidth="10" defaultRowHeight="14.4" x14ac:dyDescent="0.3"/>
  <sheetData>
    <row r="1" spans="1:20" x14ac:dyDescent="0.3">
      <c r="A1" s="62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6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2" thickBot="1" x14ac:dyDescent="0.3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600000000000001" thickTop="1" x14ac:dyDescent="0.3">
      <c r="A8" s="1"/>
      <c r="B8" s="1"/>
      <c r="C8" s="1"/>
      <c r="D8" s="1"/>
      <c r="E8" s="81"/>
      <c r="F8" s="81"/>
      <c r="G8" s="81"/>
      <c r="H8" s="81"/>
      <c r="I8" s="81"/>
      <c r="J8" s="81"/>
      <c r="K8" s="82"/>
      <c r="L8" s="58" t="s">
        <v>14</v>
      </c>
      <c r="M8" s="59"/>
      <c r="N8" s="59"/>
      <c r="O8" s="60" t="s">
        <v>15</v>
      </c>
      <c r="P8" s="61"/>
      <c r="Q8" s="61"/>
      <c r="R8" s="45"/>
      <c r="S8" s="21"/>
      <c r="T8" s="1"/>
    </row>
    <row r="9" spans="1:20" ht="109.2" x14ac:dyDescent="0.3">
      <c r="A9" s="3" t="s">
        <v>4</v>
      </c>
      <c r="B9" s="3" t="s">
        <v>5</v>
      </c>
      <c r="C9" s="4" t="s">
        <v>6</v>
      </c>
      <c r="D9" s="22" t="s">
        <v>16</v>
      </c>
      <c r="E9" s="22" t="s">
        <v>17</v>
      </c>
      <c r="F9" s="22" t="s">
        <v>29</v>
      </c>
      <c r="G9" s="22" t="s">
        <v>18</v>
      </c>
      <c r="H9" s="22" t="s">
        <v>19</v>
      </c>
      <c r="I9" s="22" t="s">
        <v>20</v>
      </c>
      <c r="J9" s="5" t="s">
        <v>21</v>
      </c>
      <c r="K9" s="5" t="s">
        <v>22</v>
      </c>
      <c r="L9" s="23" t="s">
        <v>7</v>
      </c>
      <c r="M9" s="24" t="s">
        <v>23</v>
      </c>
      <c r="N9" s="25" t="s">
        <v>24</v>
      </c>
      <c r="O9" s="6" t="s">
        <v>25</v>
      </c>
      <c r="P9" s="26" t="s">
        <v>26</v>
      </c>
      <c r="Q9" s="7" t="s">
        <v>27</v>
      </c>
      <c r="R9" s="8" t="s">
        <v>10</v>
      </c>
      <c r="S9" s="9" t="s">
        <v>11</v>
      </c>
      <c r="T9" s="9" t="s">
        <v>28</v>
      </c>
    </row>
    <row r="10" spans="1:20" ht="109.2" x14ac:dyDescent="0.3">
      <c r="A10" s="69"/>
      <c r="B10" s="3" t="s">
        <v>39</v>
      </c>
      <c r="C10" s="10" t="s">
        <v>134</v>
      </c>
      <c r="D10" s="27" t="s">
        <v>131</v>
      </c>
      <c r="E10" s="27">
        <v>4</v>
      </c>
      <c r="F10" s="27" t="s">
        <v>135</v>
      </c>
      <c r="G10" s="27" t="s">
        <v>136</v>
      </c>
      <c r="H10" s="27">
        <v>2</v>
      </c>
      <c r="I10" s="27">
        <v>0</v>
      </c>
      <c r="J10" s="11">
        <v>120</v>
      </c>
      <c r="K10" s="11">
        <v>0</v>
      </c>
      <c r="L10" s="51"/>
      <c r="M10" s="52"/>
      <c r="N10" s="53"/>
      <c r="O10" s="12">
        <v>1</v>
      </c>
      <c r="P10" s="31"/>
      <c r="Q10" s="46">
        <f>O10*P10</f>
        <v>0</v>
      </c>
      <c r="R10" s="14">
        <f t="shared" ref="R10:R11" si="0">N10+Q10</f>
        <v>0</v>
      </c>
      <c r="S10" s="15">
        <v>0.1</v>
      </c>
      <c r="T10" s="16">
        <f t="shared" ref="T10:T11" si="1">R10+(R10*S10)</f>
        <v>0</v>
      </c>
    </row>
    <row r="11" spans="1:20" ht="46.8" x14ac:dyDescent="0.3">
      <c r="A11" s="69"/>
      <c r="B11" s="3" t="s">
        <v>39</v>
      </c>
      <c r="C11" s="10" t="s">
        <v>134</v>
      </c>
      <c r="D11" s="27" t="s">
        <v>137</v>
      </c>
      <c r="E11" s="27">
        <v>4</v>
      </c>
      <c r="F11" s="27" t="s">
        <v>91</v>
      </c>
      <c r="G11" s="27" t="s">
        <v>91</v>
      </c>
      <c r="H11" s="27" t="s">
        <v>91</v>
      </c>
      <c r="I11" s="27" t="s">
        <v>91</v>
      </c>
      <c r="J11" s="11">
        <v>15</v>
      </c>
      <c r="K11" s="11">
        <v>1</v>
      </c>
      <c r="L11" s="51"/>
      <c r="M11" s="52"/>
      <c r="N11" s="53"/>
      <c r="O11" s="12">
        <v>1</v>
      </c>
      <c r="P11" s="31"/>
      <c r="Q11" s="46">
        <f>O11*P11</f>
        <v>0</v>
      </c>
      <c r="R11" s="14">
        <f t="shared" si="0"/>
        <v>0</v>
      </c>
      <c r="S11" s="15">
        <v>0.1</v>
      </c>
      <c r="T11" s="16">
        <f t="shared" si="1"/>
        <v>0</v>
      </c>
    </row>
    <row r="12" spans="1:20" ht="15.6" x14ac:dyDescent="0.3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35"/>
      <c r="N12" s="34"/>
      <c r="O12" s="33"/>
      <c r="P12" s="33"/>
      <c r="Q12" s="36"/>
      <c r="R12" s="37">
        <f>SUM(R10:R11)</f>
        <v>0</v>
      </c>
      <c r="S12" s="3"/>
      <c r="T12" s="37">
        <f>SUM(T10:T11)</f>
        <v>0</v>
      </c>
    </row>
    <row r="13" spans="1:20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</sheetData>
  <mergeCells count="4">
    <mergeCell ref="L8:N8"/>
    <mergeCell ref="O8:Q8"/>
    <mergeCell ref="A10:A11"/>
    <mergeCell ref="A1:T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0F5F5-D746-46AD-B2A8-50A345DA0BA0}">
  <dimension ref="A1:T12"/>
  <sheetViews>
    <sheetView topLeftCell="D1" workbookViewId="0">
      <selection activeCell="E8" sqref="E8:K8"/>
    </sheetView>
  </sheetViews>
  <sheetFormatPr baseColWidth="10" defaultRowHeight="14.4" x14ac:dyDescent="0.3"/>
  <sheetData>
    <row r="1" spans="1:20" x14ac:dyDescent="0.3">
      <c r="A1" s="62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6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2" thickBot="1" x14ac:dyDescent="0.3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600000000000001" thickTop="1" x14ac:dyDescent="0.3">
      <c r="A8" s="1"/>
      <c r="B8" s="1"/>
      <c r="C8" s="1"/>
      <c r="D8" s="1"/>
      <c r="E8" s="81"/>
      <c r="F8" s="81"/>
      <c r="G8" s="81"/>
      <c r="H8" s="81"/>
      <c r="I8" s="81"/>
      <c r="J8" s="81"/>
      <c r="K8" s="82"/>
      <c r="L8" s="58" t="s">
        <v>14</v>
      </c>
      <c r="M8" s="59"/>
      <c r="N8" s="59"/>
      <c r="O8" s="60" t="s">
        <v>15</v>
      </c>
      <c r="P8" s="61"/>
      <c r="Q8" s="61"/>
      <c r="R8" s="45"/>
      <c r="S8" s="21"/>
      <c r="T8" s="1"/>
    </row>
    <row r="9" spans="1:20" ht="109.2" x14ac:dyDescent="0.3">
      <c r="A9" s="3" t="s">
        <v>4</v>
      </c>
      <c r="B9" s="3" t="s">
        <v>5</v>
      </c>
      <c r="C9" s="4" t="s">
        <v>6</v>
      </c>
      <c r="D9" s="22" t="s">
        <v>16</v>
      </c>
      <c r="E9" s="22" t="s">
        <v>17</v>
      </c>
      <c r="F9" s="22" t="s">
        <v>29</v>
      </c>
      <c r="G9" s="22" t="s">
        <v>18</v>
      </c>
      <c r="H9" s="22" t="s">
        <v>19</v>
      </c>
      <c r="I9" s="22" t="s">
        <v>20</v>
      </c>
      <c r="J9" s="5" t="s">
        <v>21</v>
      </c>
      <c r="K9" s="5" t="s">
        <v>22</v>
      </c>
      <c r="L9" s="23" t="s">
        <v>7</v>
      </c>
      <c r="M9" s="24" t="s">
        <v>23</v>
      </c>
      <c r="N9" s="25" t="s">
        <v>24</v>
      </c>
      <c r="O9" s="6" t="s">
        <v>25</v>
      </c>
      <c r="P9" s="26" t="s">
        <v>26</v>
      </c>
      <c r="Q9" s="7" t="s">
        <v>27</v>
      </c>
      <c r="R9" s="8" t="s">
        <v>10</v>
      </c>
      <c r="S9" s="9" t="s">
        <v>11</v>
      </c>
      <c r="T9" s="9" t="s">
        <v>28</v>
      </c>
    </row>
    <row r="10" spans="1:20" ht="312" x14ac:dyDescent="0.3">
      <c r="A10" s="57">
        <v>1002</v>
      </c>
      <c r="B10" s="3" t="s">
        <v>39</v>
      </c>
      <c r="C10" s="10" t="s">
        <v>162</v>
      </c>
      <c r="D10" s="27" t="s">
        <v>131</v>
      </c>
      <c r="E10" s="27">
        <v>5</v>
      </c>
      <c r="F10" s="27" t="s">
        <v>163</v>
      </c>
      <c r="G10" s="27" t="s">
        <v>164</v>
      </c>
      <c r="H10" s="27">
        <v>1</v>
      </c>
      <c r="I10" s="27">
        <v>11</v>
      </c>
      <c r="J10" s="11">
        <v>329</v>
      </c>
      <c r="K10" s="11">
        <v>2</v>
      </c>
      <c r="L10" s="28">
        <v>2</v>
      </c>
      <c r="M10" s="29"/>
      <c r="N10" s="30">
        <f t="shared" ref="N10" si="0">M10*L10</f>
        <v>0</v>
      </c>
      <c r="O10" s="6">
        <v>3</v>
      </c>
      <c r="P10" s="80"/>
      <c r="Q10" s="79">
        <f>+O10*P10</f>
        <v>0</v>
      </c>
      <c r="R10" s="14">
        <f t="shared" ref="R10" si="1">N10+Q10</f>
        <v>0</v>
      </c>
      <c r="S10" s="15">
        <v>0.1</v>
      </c>
      <c r="T10" s="16">
        <f t="shared" ref="T10" si="2">R10+(R10*S10)</f>
        <v>0</v>
      </c>
    </row>
    <row r="11" spans="1:20" ht="15.6" x14ac:dyDescent="0.3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5"/>
      <c r="N11" s="34"/>
      <c r="O11" s="33"/>
      <c r="P11" s="33"/>
      <c r="Q11" s="36"/>
      <c r="R11" s="37">
        <f>SUM(R10:R10)</f>
        <v>0</v>
      </c>
      <c r="S11" s="3"/>
      <c r="T11" s="37">
        <f>SUM(T10:T10)</f>
        <v>0</v>
      </c>
    </row>
    <row r="12" spans="1:20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3">
    <mergeCell ref="A1:T2"/>
    <mergeCell ref="L8:N8"/>
    <mergeCell ref="O8:Q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E439-84E4-4E2A-BC07-030A6CB2458C}">
  <dimension ref="A1:T12"/>
  <sheetViews>
    <sheetView topLeftCell="D1" workbookViewId="0">
      <selection activeCell="E8" sqref="E8:K8"/>
    </sheetView>
  </sheetViews>
  <sheetFormatPr baseColWidth="10" defaultRowHeight="14.4" x14ac:dyDescent="0.3"/>
  <sheetData>
    <row r="1" spans="1:20" x14ac:dyDescent="0.3">
      <c r="A1" s="62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6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2" thickBot="1" x14ac:dyDescent="0.3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600000000000001" thickTop="1" x14ac:dyDescent="0.3">
      <c r="A8" s="1"/>
      <c r="B8" s="1"/>
      <c r="C8" s="1"/>
      <c r="D8" s="1"/>
      <c r="E8" s="81"/>
      <c r="F8" s="81"/>
      <c r="G8" s="81"/>
      <c r="H8" s="81"/>
      <c r="I8" s="81"/>
      <c r="J8" s="81"/>
      <c r="K8" s="82"/>
      <c r="L8" s="58" t="s">
        <v>14</v>
      </c>
      <c r="M8" s="59"/>
      <c r="N8" s="59"/>
      <c r="O8" s="60" t="s">
        <v>15</v>
      </c>
      <c r="P8" s="61"/>
      <c r="Q8" s="61"/>
      <c r="R8" s="45"/>
      <c r="S8" s="21"/>
      <c r="T8" s="1"/>
    </row>
    <row r="9" spans="1:20" ht="109.2" x14ac:dyDescent="0.3">
      <c r="A9" s="3" t="s">
        <v>4</v>
      </c>
      <c r="B9" s="3" t="s">
        <v>5</v>
      </c>
      <c r="C9" s="4" t="s">
        <v>6</v>
      </c>
      <c r="D9" s="22" t="s">
        <v>16</v>
      </c>
      <c r="E9" s="22" t="s">
        <v>17</v>
      </c>
      <c r="F9" s="22" t="s">
        <v>29</v>
      </c>
      <c r="G9" s="22" t="s">
        <v>18</v>
      </c>
      <c r="H9" s="22" t="s">
        <v>19</v>
      </c>
      <c r="I9" s="22" t="s">
        <v>20</v>
      </c>
      <c r="J9" s="5" t="s">
        <v>21</v>
      </c>
      <c r="K9" s="5" t="s">
        <v>22</v>
      </c>
      <c r="L9" s="23" t="s">
        <v>7</v>
      </c>
      <c r="M9" s="24" t="s">
        <v>23</v>
      </c>
      <c r="N9" s="25" t="s">
        <v>24</v>
      </c>
      <c r="O9" s="6" t="s">
        <v>25</v>
      </c>
      <c r="P9" s="26" t="s">
        <v>26</v>
      </c>
      <c r="Q9" s="7" t="s">
        <v>27</v>
      </c>
      <c r="R9" s="8" t="s">
        <v>10</v>
      </c>
      <c r="S9" s="9" t="s">
        <v>11</v>
      </c>
      <c r="T9" s="9" t="s">
        <v>28</v>
      </c>
    </row>
    <row r="10" spans="1:20" ht="202.8" x14ac:dyDescent="0.3">
      <c r="A10" s="57">
        <v>1002</v>
      </c>
      <c r="B10" s="3" t="s">
        <v>39</v>
      </c>
      <c r="C10" s="10" t="s">
        <v>162</v>
      </c>
      <c r="D10" s="27"/>
      <c r="E10" s="27">
        <v>4</v>
      </c>
      <c r="F10" s="27" t="s">
        <v>165</v>
      </c>
      <c r="G10" s="27" t="s">
        <v>166</v>
      </c>
      <c r="H10" s="27">
        <v>5</v>
      </c>
      <c r="I10" s="27">
        <v>0</v>
      </c>
      <c r="J10" s="11">
        <v>80</v>
      </c>
      <c r="K10" s="11">
        <v>0</v>
      </c>
      <c r="L10" s="28">
        <v>2</v>
      </c>
      <c r="M10" s="29"/>
      <c r="N10" s="30">
        <f t="shared" ref="N10" si="0">M10*L10</f>
        <v>0</v>
      </c>
      <c r="O10" s="6">
        <v>3</v>
      </c>
      <c r="P10" s="80"/>
      <c r="Q10" s="79">
        <f>+O10*P10</f>
        <v>0</v>
      </c>
      <c r="R10" s="14">
        <f t="shared" ref="R10" si="1">N10+Q10</f>
        <v>0</v>
      </c>
      <c r="S10" s="15">
        <v>0.1</v>
      </c>
      <c r="T10" s="16">
        <f t="shared" ref="T10" si="2">R10+(R10*S10)</f>
        <v>0</v>
      </c>
    </row>
    <row r="11" spans="1:20" ht="15.6" x14ac:dyDescent="0.3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5"/>
      <c r="N11" s="34"/>
      <c r="O11" s="33"/>
      <c r="P11" s="33"/>
      <c r="Q11" s="36"/>
      <c r="R11" s="37">
        <f>SUM(R10:R10)</f>
        <v>0</v>
      </c>
      <c r="S11" s="3"/>
      <c r="T11" s="37">
        <f>SUM(T10:T10)</f>
        <v>0</v>
      </c>
    </row>
    <row r="12" spans="1:20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3">
    <mergeCell ref="A1:T2"/>
    <mergeCell ref="L8:N8"/>
    <mergeCell ref="O8:Q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B6E5-7B22-49EE-AE59-D4495115F028}">
  <dimension ref="A1:T12"/>
  <sheetViews>
    <sheetView workbookViewId="0">
      <selection activeCell="E8" sqref="E8:K8"/>
    </sheetView>
  </sheetViews>
  <sheetFormatPr baseColWidth="10" defaultRowHeight="14.4" x14ac:dyDescent="0.3"/>
  <sheetData>
    <row r="1" spans="1:20" x14ac:dyDescent="0.3">
      <c r="A1" s="62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6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2" thickBot="1" x14ac:dyDescent="0.3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600000000000001" thickTop="1" x14ac:dyDescent="0.3">
      <c r="A8" s="1"/>
      <c r="B8" s="1"/>
      <c r="C8" s="1"/>
      <c r="D8" s="1"/>
      <c r="E8" s="81"/>
      <c r="F8" s="81"/>
      <c r="G8" s="81"/>
      <c r="H8" s="81"/>
      <c r="I8" s="81"/>
      <c r="J8" s="81"/>
      <c r="K8" s="82"/>
      <c r="L8" s="58" t="s">
        <v>14</v>
      </c>
      <c r="M8" s="59"/>
      <c r="N8" s="59"/>
      <c r="O8" s="60" t="s">
        <v>15</v>
      </c>
      <c r="P8" s="61"/>
      <c r="Q8" s="61"/>
      <c r="R8" s="45"/>
      <c r="S8" s="21"/>
      <c r="T8" s="1"/>
    </row>
    <row r="9" spans="1:20" ht="109.2" x14ac:dyDescent="0.3">
      <c r="A9" s="3" t="s">
        <v>4</v>
      </c>
      <c r="B9" s="3" t="s">
        <v>5</v>
      </c>
      <c r="C9" s="4" t="s">
        <v>6</v>
      </c>
      <c r="D9" s="22" t="s">
        <v>16</v>
      </c>
      <c r="E9" s="22" t="s">
        <v>17</v>
      </c>
      <c r="F9" s="22" t="s">
        <v>29</v>
      </c>
      <c r="G9" s="22" t="s">
        <v>18</v>
      </c>
      <c r="H9" s="22" t="s">
        <v>19</v>
      </c>
      <c r="I9" s="22" t="s">
        <v>20</v>
      </c>
      <c r="J9" s="5" t="s">
        <v>21</v>
      </c>
      <c r="K9" s="5" t="s">
        <v>22</v>
      </c>
      <c r="L9" s="23" t="s">
        <v>7</v>
      </c>
      <c r="M9" s="24" t="s">
        <v>23</v>
      </c>
      <c r="N9" s="25" t="s">
        <v>24</v>
      </c>
      <c r="O9" s="6" t="s">
        <v>25</v>
      </c>
      <c r="P9" s="26" t="s">
        <v>26</v>
      </c>
      <c r="Q9" s="7" t="s">
        <v>27</v>
      </c>
      <c r="R9" s="8" t="s">
        <v>10</v>
      </c>
      <c r="S9" s="9" t="s">
        <v>11</v>
      </c>
      <c r="T9" s="9" t="s">
        <v>28</v>
      </c>
    </row>
    <row r="10" spans="1:20" ht="234" x14ac:dyDescent="0.3">
      <c r="A10" s="57">
        <v>1002</v>
      </c>
      <c r="B10" s="3" t="s">
        <v>39</v>
      </c>
      <c r="C10" s="10" t="s">
        <v>173</v>
      </c>
      <c r="D10" s="27" t="s">
        <v>131</v>
      </c>
      <c r="E10" s="27">
        <v>3</v>
      </c>
      <c r="F10" s="27" t="s">
        <v>174</v>
      </c>
      <c r="G10" s="27" t="s">
        <v>175</v>
      </c>
      <c r="H10" s="27">
        <v>2</v>
      </c>
      <c r="I10" s="27">
        <v>0</v>
      </c>
      <c r="J10" s="11">
        <v>99</v>
      </c>
      <c r="K10" s="11">
        <v>3</v>
      </c>
      <c r="L10" s="28">
        <v>2</v>
      </c>
      <c r="M10" s="29"/>
      <c r="N10" s="30">
        <f t="shared" ref="N10" si="0">M10*L10</f>
        <v>0</v>
      </c>
      <c r="O10" s="6">
        <v>3</v>
      </c>
      <c r="P10" s="80"/>
      <c r="Q10" s="79">
        <f>+O10*P10</f>
        <v>0</v>
      </c>
      <c r="R10" s="14">
        <f t="shared" ref="R10" si="1">N10+Q10</f>
        <v>0</v>
      </c>
      <c r="S10" s="15">
        <v>0.1</v>
      </c>
      <c r="T10" s="16">
        <f t="shared" ref="T10" si="2">R10+(R10*S10)</f>
        <v>0</v>
      </c>
    </row>
    <row r="11" spans="1:20" ht="15.6" x14ac:dyDescent="0.3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5"/>
      <c r="N11" s="34"/>
      <c r="O11" s="33"/>
      <c r="P11" s="33"/>
      <c r="Q11" s="36"/>
      <c r="R11" s="37">
        <f>SUM(R10:R10)</f>
        <v>0</v>
      </c>
      <c r="S11" s="3"/>
      <c r="T11" s="37">
        <f>SUM(T10:T10)</f>
        <v>0</v>
      </c>
    </row>
    <row r="12" spans="1:20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3">
    <mergeCell ref="A1:T2"/>
    <mergeCell ref="L8:N8"/>
    <mergeCell ref="O8:Q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1AA3-0952-4745-A633-AEB1C623890F}">
  <dimension ref="A1:T13"/>
  <sheetViews>
    <sheetView topLeftCell="A6" workbookViewId="0">
      <selection activeCell="E8" sqref="E8:K8"/>
    </sheetView>
  </sheetViews>
  <sheetFormatPr baseColWidth="10" defaultRowHeight="14.4" x14ac:dyDescent="0.3"/>
  <sheetData>
    <row r="1" spans="1:20" x14ac:dyDescent="0.3">
      <c r="A1" s="62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60.75" customHeigh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6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2" thickBot="1" x14ac:dyDescent="0.3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600000000000001" thickTop="1" x14ac:dyDescent="0.3">
      <c r="A8" s="1"/>
      <c r="B8" s="1"/>
      <c r="C8" s="1"/>
      <c r="D8" s="1"/>
      <c r="E8" s="81"/>
      <c r="F8" s="81"/>
      <c r="G8" s="81"/>
      <c r="H8" s="81"/>
      <c r="I8" s="81"/>
      <c r="J8" s="81"/>
      <c r="K8" s="82"/>
      <c r="L8" s="58" t="s">
        <v>14</v>
      </c>
      <c r="M8" s="59"/>
      <c r="N8" s="59"/>
      <c r="O8" s="60" t="s">
        <v>15</v>
      </c>
      <c r="P8" s="61"/>
      <c r="Q8" s="61"/>
      <c r="R8" s="45"/>
      <c r="S8" s="21"/>
      <c r="T8" s="1"/>
    </row>
    <row r="9" spans="1:20" ht="109.2" x14ac:dyDescent="0.3">
      <c r="A9" s="3" t="s">
        <v>4</v>
      </c>
      <c r="B9" s="3" t="s">
        <v>5</v>
      </c>
      <c r="C9" s="4" t="s">
        <v>6</v>
      </c>
      <c r="D9" s="22" t="s">
        <v>16</v>
      </c>
      <c r="E9" s="22" t="s">
        <v>17</v>
      </c>
      <c r="F9" s="22" t="s">
        <v>29</v>
      </c>
      <c r="G9" s="22" t="s">
        <v>18</v>
      </c>
      <c r="H9" s="22" t="s">
        <v>19</v>
      </c>
      <c r="I9" s="22" t="s">
        <v>20</v>
      </c>
      <c r="J9" s="5" t="s">
        <v>21</v>
      </c>
      <c r="K9" s="5" t="s">
        <v>22</v>
      </c>
      <c r="L9" s="23" t="s">
        <v>7</v>
      </c>
      <c r="M9" s="24" t="s">
        <v>23</v>
      </c>
      <c r="N9" s="25" t="s">
        <v>24</v>
      </c>
      <c r="O9" s="6" t="s">
        <v>25</v>
      </c>
      <c r="P9" s="26" t="s">
        <v>26</v>
      </c>
      <c r="Q9" s="7" t="s">
        <v>27</v>
      </c>
      <c r="R9" s="8" t="s">
        <v>10</v>
      </c>
      <c r="S9" s="9" t="s">
        <v>11</v>
      </c>
      <c r="T9" s="9" t="s">
        <v>28</v>
      </c>
    </row>
    <row r="10" spans="1:20" ht="265.2" x14ac:dyDescent="0.3">
      <c r="A10" s="68">
        <v>1002</v>
      </c>
      <c r="B10" s="3" t="s">
        <v>32</v>
      </c>
      <c r="C10" s="10" t="s">
        <v>167</v>
      </c>
      <c r="D10" s="27" t="s">
        <v>131</v>
      </c>
      <c r="E10" s="27">
        <v>4</v>
      </c>
      <c r="F10" s="27" t="s">
        <v>168</v>
      </c>
      <c r="G10" s="27" t="s">
        <v>169</v>
      </c>
      <c r="H10" s="27">
        <v>2</v>
      </c>
      <c r="I10" s="27">
        <v>0</v>
      </c>
      <c r="J10" s="11">
        <v>151</v>
      </c>
      <c r="K10" s="11">
        <v>1</v>
      </c>
      <c r="L10" s="28">
        <v>2</v>
      </c>
      <c r="M10" s="29"/>
      <c r="N10" s="30">
        <f t="shared" ref="N10" si="0">M10*L10</f>
        <v>0</v>
      </c>
      <c r="O10" s="6">
        <v>3</v>
      </c>
      <c r="P10" s="80"/>
      <c r="Q10" s="79">
        <f>+O10*P10</f>
        <v>0</v>
      </c>
      <c r="R10" s="14">
        <f t="shared" ref="R10" si="1">N10+Q10</f>
        <v>0</v>
      </c>
      <c r="S10" s="15">
        <v>0.1</v>
      </c>
      <c r="T10" s="16">
        <f t="shared" ref="T10" si="2">R10+(R10*S10)</f>
        <v>0</v>
      </c>
    </row>
    <row r="11" spans="1:20" ht="187.2" x14ac:dyDescent="0.3">
      <c r="A11" s="73"/>
      <c r="B11" s="3" t="s">
        <v>32</v>
      </c>
      <c r="C11" s="10" t="s">
        <v>167</v>
      </c>
      <c r="D11" s="27" t="s">
        <v>170</v>
      </c>
      <c r="E11" s="27">
        <v>5</v>
      </c>
      <c r="F11" s="27" t="s">
        <v>171</v>
      </c>
      <c r="G11" s="27" t="s">
        <v>172</v>
      </c>
      <c r="H11" s="27">
        <v>2</v>
      </c>
      <c r="I11" s="27">
        <v>0</v>
      </c>
      <c r="J11" s="11">
        <v>145</v>
      </c>
      <c r="K11" s="11">
        <v>0</v>
      </c>
      <c r="L11" s="28">
        <v>2</v>
      </c>
      <c r="M11" s="29"/>
      <c r="N11" s="30">
        <f t="shared" ref="N11" si="3">M11*L11</f>
        <v>0</v>
      </c>
      <c r="O11" s="6">
        <v>3</v>
      </c>
      <c r="P11" s="80"/>
      <c r="Q11" s="79">
        <f>+O11*P11</f>
        <v>0</v>
      </c>
      <c r="R11" s="14">
        <f t="shared" ref="R11" si="4">N11+Q11</f>
        <v>0</v>
      </c>
      <c r="S11" s="15">
        <v>0.1</v>
      </c>
      <c r="T11" s="16">
        <f t="shared" ref="T11" si="5">R11+(R11*S11)</f>
        <v>0</v>
      </c>
    </row>
    <row r="12" spans="1:20" ht="15.6" x14ac:dyDescent="0.3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35"/>
      <c r="N12" s="34"/>
      <c r="O12" s="33"/>
      <c r="P12" s="33"/>
      <c r="Q12" s="36"/>
      <c r="R12" s="37">
        <f>SUM(R10:R11)</f>
        <v>0</v>
      </c>
      <c r="S12" s="3"/>
      <c r="T12" s="37">
        <f>SUM(T10:T11)</f>
        <v>0</v>
      </c>
    </row>
    <row r="13" spans="1:20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</sheetData>
  <mergeCells count="4">
    <mergeCell ref="A1:T2"/>
    <mergeCell ref="L8:N8"/>
    <mergeCell ref="O8:Q8"/>
    <mergeCell ref="A10:A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311B5-7309-4F10-B63E-1FF3EF90C290}">
  <sheetPr>
    <pageSetUpPr fitToPage="1"/>
  </sheetPr>
  <dimension ref="A1:T31"/>
  <sheetViews>
    <sheetView zoomScale="70" zoomScaleNormal="70" workbookViewId="0">
      <selection activeCell="G27" sqref="G27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9" width="17.109375" style="1" customWidth="1"/>
    <col min="10" max="10" width="24.886718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74" t="s">
        <v>2</v>
      </c>
      <c r="F12" s="75"/>
      <c r="G12" s="75"/>
      <c r="H12" s="75"/>
      <c r="I12" s="75"/>
      <c r="J12" s="75"/>
      <c r="K12" s="76"/>
      <c r="L12" s="77" t="s">
        <v>3</v>
      </c>
      <c r="M12" s="78"/>
    </row>
    <row r="13" spans="1:20" ht="46.8" x14ac:dyDescent="0.3">
      <c r="A13" s="3" t="s">
        <v>4</v>
      </c>
      <c r="B13" s="3" t="s">
        <v>5</v>
      </c>
      <c r="C13" s="22" t="s">
        <v>6</v>
      </c>
      <c r="D13" s="5" t="s">
        <v>31</v>
      </c>
      <c r="E13" s="6" t="s">
        <v>7</v>
      </c>
      <c r="F13" s="43"/>
      <c r="G13" s="43"/>
      <c r="H13" s="43"/>
      <c r="I13" s="43"/>
      <c r="J13" s="43"/>
      <c r="K13" s="7" t="s">
        <v>8</v>
      </c>
      <c r="L13" s="23" t="s">
        <v>7</v>
      </c>
      <c r="M13" s="25" t="s">
        <v>9</v>
      </c>
      <c r="N13" s="8" t="s">
        <v>10</v>
      </c>
      <c r="O13" s="9" t="s">
        <v>11</v>
      </c>
      <c r="P13" s="9" t="s">
        <v>12</v>
      </c>
    </row>
    <row r="14" spans="1:20" ht="17.25" customHeight="1" x14ac:dyDescent="0.3">
      <c r="A14" s="68">
        <v>1003</v>
      </c>
      <c r="B14" s="3">
        <v>401</v>
      </c>
      <c r="C14" s="10" t="s">
        <v>113</v>
      </c>
      <c r="D14" s="40" t="s">
        <v>147</v>
      </c>
      <c r="E14" s="12">
        <v>4</v>
      </c>
      <c r="F14" s="70" t="s">
        <v>114</v>
      </c>
      <c r="G14" s="71"/>
      <c r="H14" s="71"/>
      <c r="I14" s="71"/>
      <c r="J14" s="72"/>
      <c r="K14" s="13"/>
      <c r="L14" s="41">
        <v>4</v>
      </c>
      <c r="M14" s="42"/>
      <c r="N14" s="14">
        <f>(K14*E14)+(L14*M14)</f>
        <v>0</v>
      </c>
      <c r="O14" s="15">
        <v>0.2</v>
      </c>
      <c r="P14" s="16">
        <f>N14+(N14*O14)</f>
        <v>0</v>
      </c>
    </row>
    <row r="15" spans="1:20" ht="31.2" x14ac:dyDescent="0.3">
      <c r="A15" s="69"/>
      <c r="B15" s="3">
        <v>411</v>
      </c>
      <c r="C15" s="10" t="s">
        <v>115</v>
      </c>
      <c r="D15" s="40" t="s">
        <v>146</v>
      </c>
      <c r="E15" s="12">
        <v>4</v>
      </c>
      <c r="F15" s="70" t="s">
        <v>116</v>
      </c>
      <c r="G15" s="71"/>
      <c r="H15" s="71"/>
      <c r="I15" s="71"/>
      <c r="J15" s="72"/>
      <c r="K15" s="13"/>
      <c r="L15" s="41">
        <v>4</v>
      </c>
      <c r="M15" s="42"/>
      <c r="N15" s="14">
        <f t="shared" ref="N15:N19" si="0">(K15*E15)+(L15*M15)</f>
        <v>0</v>
      </c>
      <c r="O15" s="15">
        <v>0.2</v>
      </c>
      <c r="P15" s="16">
        <f t="shared" ref="P15:P19" si="1">N15+(N15*O15)</f>
        <v>0</v>
      </c>
    </row>
    <row r="16" spans="1:20" ht="15.75" customHeight="1" x14ac:dyDescent="0.3">
      <c r="A16" s="69"/>
      <c r="B16" s="3">
        <v>451</v>
      </c>
      <c r="C16" s="10" t="s">
        <v>117</v>
      </c>
      <c r="D16" s="40" t="s">
        <v>145</v>
      </c>
      <c r="E16" s="12">
        <v>4</v>
      </c>
      <c r="F16" s="70" t="s">
        <v>118</v>
      </c>
      <c r="G16" s="71"/>
      <c r="H16" s="71"/>
      <c r="I16" s="71"/>
      <c r="J16" s="72"/>
      <c r="K16" s="13"/>
      <c r="L16" s="41">
        <v>4</v>
      </c>
      <c r="M16" s="42"/>
      <c r="N16" s="14">
        <f t="shared" si="0"/>
        <v>0</v>
      </c>
      <c r="O16" s="15">
        <v>0.2</v>
      </c>
      <c r="P16" s="16">
        <f t="shared" si="1"/>
        <v>0</v>
      </c>
    </row>
    <row r="17" spans="1:18" ht="31.2" x14ac:dyDescent="0.3">
      <c r="A17" s="69"/>
      <c r="B17" s="3" t="s">
        <v>140</v>
      </c>
      <c r="C17" s="10" t="s">
        <v>119</v>
      </c>
      <c r="D17" s="40" t="s">
        <v>144</v>
      </c>
      <c r="E17" s="12">
        <v>4</v>
      </c>
      <c r="F17" s="70" t="s">
        <v>120</v>
      </c>
      <c r="G17" s="71"/>
      <c r="H17" s="71"/>
      <c r="I17" s="71"/>
      <c r="J17" s="72"/>
      <c r="K17" s="13"/>
      <c r="L17" s="41">
        <v>4</v>
      </c>
      <c r="M17" s="42"/>
      <c r="N17" s="14">
        <f t="shared" si="0"/>
        <v>0</v>
      </c>
      <c r="O17" s="15">
        <v>0.2</v>
      </c>
      <c r="P17" s="16">
        <f t="shared" si="1"/>
        <v>0</v>
      </c>
    </row>
    <row r="18" spans="1:18" ht="31.2" x14ac:dyDescent="0.3">
      <c r="A18" s="69"/>
      <c r="B18" s="3">
        <v>661</v>
      </c>
      <c r="C18" s="10" t="s">
        <v>121</v>
      </c>
      <c r="D18" s="40" t="s">
        <v>143</v>
      </c>
      <c r="E18" s="12">
        <v>4</v>
      </c>
      <c r="F18" s="70" t="s">
        <v>122</v>
      </c>
      <c r="G18" s="71"/>
      <c r="H18" s="71"/>
      <c r="I18" s="71"/>
      <c r="J18" s="72"/>
      <c r="K18" s="13"/>
      <c r="L18" s="41">
        <v>4</v>
      </c>
      <c r="M18" s="42"/>
      <c r="N18" s="14">
        <f t="shared" si="0"/>
        <v>0</v>
      </c>
      <c r="O18" s="15">
        <v>0.2</v>
      </c>
      <c r="P18" s="16">
        <f t="shared" si="1"/>
        <v>0</v>
      </c>
    </row>
    <row r="19" spans="1:18" ht="31.2" x14ac:dyDescent="0.3">
      <c r="A19" s="73"/>
      <c r="B19" s="3">
        <v>571</v>
      </c>
      <c r="C19" s="10" t="s">
        <v>123</v>
      </c>
      <c r="D19" s="40" t="s">
        <v>148</v>
      </c>
      <c r="E19" s="12">
        <v>4</v>
      </c>
      <c r="F19" s="70" t="s">
        <v>124</v>
      </c>
      <c r="G19" s="71"/>
      <c r="H19" s="71"/>
      <c r="I19" s="71"/>
      <c r="J19" s="72"/>
      <c r="K19" s="13"/>
      <c r="L19" s="41">
        <v>4</v>
      </c>
      <c r="M19" s="42"/>
      <c r="N19" s="14">
        <f t="shared" si="0"/>
        <v>0</v>
      </c>
      <c r="O19" s="15">
        <v>0.2</v>
      </c>
      <c r="P19" s="16">
        <f t="shared" si="1"/>
        <v>0</v>
      </c>
    </row>
    <row r="20" spans="1:18" x14ac:dyDescent="0.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47"/>
      <c r="L20" s="18"/>
      <c r="M20" s="47"/>
      <c r="N20" s="19">
        <f>SUM(N14:N19)</f>
        <v>0</v>
      </c>
      <c r="O20" s="20"/>
      <c r="P20" s="19">
        <f>SUM(P14:P19)</f>
        <v>0</v>
      </c>
    </row>
    <row r="22" spans="1:18" x14ac:dyDescent="0.3">
      <c r="R22" s="38"/>
    </row>
    <row r="23" spans="1:18" x14ac:dyDescent="0.3">
      <c r="R23" s="38"/>
    </row>
    <row r="31" spans="1:18" x14ac:dyDescent="0.3">
      <c r="K31" s="39"/>
    </row>
  </sheetData>
  <mergeCells count="10">
    <mergeCell ref="A6:T7"/>
    <mergeCell ref="E12:K12"/>
    <mergeCell ref="L12:M12"/>
    <mergeCell ref="F14:J14"/>
    <mergeCell ref="F15:J15"/>
    <mergeCell ref="F16:J16"/>
    <mergeCell ref="F17:J17"/>
    <mergeCell ref="A14:A19"/>
    <mergeCell ref="F18:J18"/>
    <mergeCell ref="F19:J19"/>
  </mergeCells>
  <pageMargins left="0.7" right="0.7" top="0.75" bottom="0.75" header="0.3" footer="0.3"/>
  <pageSetup paperSize="8" scale="6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32A0-3A72-4FF7-A185-40FBAC744F9D}">
  <sheetPr>
    <pageSetUpPr fitToPage="1"/>
  </sheetPr>
  <dimension ref="A1:T24"/>
  <sheetViews>
    <sheetView zoomScale="70" zoomScaleNormal="70" workbookViewId="0">
      <selection activeCell="G27" sqref="G27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44140625" style="1" bestFit="1" customWidth="1"/>
    <col min="12" max="12" width="17.109375" style="1" customWidth="1"/>
    <col min="13" max="14" width="17.5546875" style="1" customWidth="1"/>
    <col min="15" max="15" width="14.44140625" style="1" customWidth="1"/>
    <col min="16" max="16" width="16.5546875" style="1" customWidth="1"/>
    <col min="17" max="17" width="11.5546875" style="1" bestFit="1" customWidth="1"/>
    <col min="18" max="18" width="14.88671875" style="1" customWidth="1"/>
    <col min="19" max="19" width="14.554687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74" t="s">
        <v>2</v>
      </c>
      <c r="F12" s="75"/>
      <c r="G12" s="75"/>
      <c r="H12" s="75"/>
      <c r="I12" s="75"/>
      <c r="J12" s="75"/>
      <c r="K12" s="76"/>
      <c r="L12" s="77" t="s">
        <v>3</v>
      </c>
      <c r="M12" s="78"/>
    </row>
    <row r="13" spans="1:20" ht="46.8" x14ac:dyDescent="0.3">
      <c r="A13" s="3" t="s">
        <v>4</v>
      </c>
      <c r="B13" s="3" t="s">
        <v>5</v>
      </c>
      <c r="C13" s="22" t="s">
        <v>6</v>
      </c>
      <c r="D13" s="5"/>
      <c r="E13" s="6" t="s">
        <v>7</v>
      </c>
      <c r="F13" s="43"/>
      <c r="G13" s="43"/>
      <c r="H13" s="43"/>
      <c r="I13" s="43"/>
      <c r="J13" s="43"/>
      <c r="K13" s="7" t="s">
        <v>8</v>
      </c>
      <c r="L13" s="23" t="s">
        <v>7</v>
      </c>
      <c r="M13" s="25" t="s">
        <v>9</v>
      </c>
      <c r="N13" s="8" t="s">
        <v>10</v>
      </c>
      <c r="O13" s="9" t="s">
        <v>11</v>
      </c>
      <c r="P13" s="9" t="s">
        <v>12</v>
      </c>
    </row>
    <row r="14" spans="1:20" x14ac:dyDescent="0.3">
      <c r="A14" s="49">
        <v>1005</v>
      </c>
      <c r="B14" s="3">
        <v>431</v>
      </c>
      <c r="C14" s="10" t="s">
        <v>149</v>
      </c>
      <c r="D14" s="40"/>
      <c r="E14" s="12">
        <v>2</v>
      </c>
      <c r="F14" s="44"/>
      <c r="G14" s="44"/>
      <c r="H14" s="44"/>
      <c r="I14" s="44"/>
      <c r="J14" s="44"/>
      <c r="K14" s="13"/>
      <c r="L14" s="41">
        <v>2</v>
      </c>
      <c r="M14" s="42"/>
      <c r="N14" s="14">
        <f>(K14*E14)+(L14*M14)</f>
        <v>0</v>
      </c>
      <c r="O14" s="15">
        <v>0.2</v>
      </c>
      <c r="P14" s="16">
        <f>N14+(N14*O14)</f>
        <v>0</v>
      </c>
    </row>
    <row r="15" spans="1:20" x14ac:dyDescent="0.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47"/>
      <c r="L15" s="18"/>
      <c r="M15" s="47"/>
      <c r="N15" s="19">
        <f>SUM(N14:N14)</f>
        <v>0</v>
      </c>
      <c r="O15" s="20"/>
      <c r="P15" s="19">
        <f>SUM(P14:P14)</f>
        <v>0</v>
      </c>
    </row>
    <row r="24" spans="11:11" x14ac:dyDescent="0.3">
      <c r="K24" s="39"/>
    </row>
  </sheetData>
  <mergeCells count="3">
    <mergeCell ref="A6:T7"/>
    <mergeCell ref="E12:K12"/>
    <mergeCell ref="L12:M12"/>
  </mergeCells>
  <pageMargins left="0.7" right="0.7" top="0.75" bottom="0.75" header="0.3" footer="0.3"/>
  <pageSetup paperSize="8" scale="6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2F7FA-505F-44C4-9B9B-AA6A85991C47}">
  <sheetPr>
    <pageSetUpPr fitToPage="1"/>
  </sheetPr>
  <dimension ref="A1:T23"/>
  <sheetViews>
    <sheetView tabSelected="1" topLeftCell="A4" zoomScale="70" zoomScaleNormal="70" workbookViewId="0">
      <selection activeCell="F22" sqref="F2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44140625" style="1" bestFit="1" customWidth="1"/>
    <col min="12" max="12" width="17.109375" style="1" customWidth="1"/>
    <col min="13" max="14" width="17.5546875" style="1" customWidth="1"/>
    <col min="15" max="15" width="14.44140625" style="1" customWidth="1"/>
    <col min="16" max="16" width="16.5546875" style="1" customWidth="1"/>
    <col min="17" max="17" width="11.5546875" style="1" bestFit="1" customWidth="1"/>
    <col min="18" max="18" width="14.88671875" style="1" customWidth="1"/>
    <col min="19" max="19" width="14.554687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62" t="s">
        <v>158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ht="37.5" customHeight="1" x14ac:dyDescent="0.3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7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74" t="s">
        <v>2</v>
      </c>
      <c r="F12" s="75"/>
      <c r="G12" s="75"/>
      <c r="H12" s="75"/>
      <c r="I12" s="75"/>
      <c r="J12" s="75"/>
      <c r="K12" s="76"/>
      <c r="L12" s="77" t="s">
        <v>3</v>
      </c>
      <c r="M12" s="78"/>
    </row>
    <row r="13" spans="1:20" ht="46.8" x14ac:dyDescent="0.3">
      <c r="A13" s="3" t="s">
        <v>4</v>
      </c>
      <c r="B13" s="3" t="s">
        <v>5</v>
      </c>
      <c r="C13" s="22" t="s">
        <v>6</v>
      </c>
      <c r="D13" s="5"/>
      <c r="E13" s="6" t="s">
        <v>7</v>
      </c>
      <c r="F13" s="43"/>
      <c r="G13" s="43"/>
      <c r="H13" s="43"/>
      <c r="I13" s="43"/>
      <c r="J13" s="43"/>
      <c r="K13" s="7" t="s">
        <v>8</v>
      </c>
      <c r="L13" s="23" t="s">
        <v>7</v>
      </c>
      <c r="M13" s="25" t="s">
        <v>9</v>
      </c>
      <c r="N13" s="8" t="s">
        <v>10</v>
      </c>
      <c r="O13" s="9" t="s">
        <v>11</v>
      </c>
      <c r="P13" s="9" t="s">
        <v>12</v>
      </c>
    </row>
    <row r="14" spans="1:20" x14ac:dyDescent="0.3">
      <c r="A14" s="49">
        <v>1005</v>
      </c>
      <c r="B14" s="3">
        <v>441</v>
      </c>
      <c r="C14" s="10" t="s">
        <v>150</v>
      </c>
      <c r="D14" s="40"/>
      <c r="E14" s="12">
        <v>2</v>
      </c>
      <c r="F14" s="44"/>
      <c r="G14" s="44"/>
      <c r="H14" s="44"/>
      <c r="I14" s="44"/>
      <c r="J14" s="44"/>
      <c r="K14" s="13"/>
      <c r="L14" s="41">
        <v>2</v>
      </c>
      <c r="M14" s="42"/>
      <c r="N14" s="14">
        <f>(K14*E14)+(L14*M14)</f>
        <v>0</v>
      </c>
      <c r="O14" s="15">
        <v>0.2</v>
      </c>
      <c r="P14" s="16">
        <f>N14+(N14*O14)</f>
        <v>0</v>
      </c>
    </row>
    <row r="15" spans="1:20" x14ac:dyDescent="0.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48"/>
      <c r="L15" s="18"/>
      <c r="M15" s="48"/>
      <c r="N15" s="19">
        <f>SUM(N14)</f>
        <v>0</v>
      </c>
      <c r="O15" s="20"/>
      <c r="P15" s="19">
        <f>SUM(P14)</f>
        <v>0</v>
      </c>
    </row>
    <row r="23" spans="11:11" x14ac:dyDescent="0.3">
      <c r="K23" s="39"/>
    </row>
  </sheetData>
  <mergeCells count="3">
    <mergeCell ref="A6:T7"/>
    <mergeCell ref="E12:K12"/>
    <mergeCell ref="L12:M12"/>
  </mergeCells>
  <pageMargins left="0.7" right="0.7" top="0.75" bottom="0.75" header="0.3" footer="0.3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SERV CENTRAUX</vt:lpstr>
      <vt:lpstr>GAZELLES</vt:lpstr>
      <vt:lpstr>CUQUES</vt:lpstr>
      <vt:lpstr>ESTELAN</vt:lpstr>
      <vt:lpstr>ABEILLES</vt:lpstr>
      <vt:lpstr>LA VERDIERE</vt:lpstr>
      <vt:lpstr>FELIBRE</vt:lpstr>
      <vt:lpstr>AVERROES</vt:lpstr>
      <vt:lpstr>ARC DE MEYRAN</vt:lpstr>
      <vt:lpstr>ARC EN CIEL</vt:lpstr>
      <vt:lpstr>RESIDENCE FENOUILLERES</vt:lpstr>
      <vt:lpstr>ROMILLY</vt:lpstr>
      <vt:lpstr>ARTS ET METIERS</vt:lpstr>
      <vt:lpstr>RU FENOUILLERES</vt:lpstr>
      <vt:lpstr>RU GAZELLES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Rathier Amandine</dc:creator>
  <cp:keywords/>
  <dc:description/>
  <cp:lastModifiedBy>GAUTHEROT Aude</cp:lastModifiedBy>
  <cp:revision/>
  <dcterms:created xsi:type="dcterms:W3CDTF">2025-10-15T13:30:30Z</dcterms:created>
  <dcterms:modified xsi:type="dcterms:W3CDTF">2026-03-17T13:06:09Z</dcterms:modified>
  <cp:category/>
  <cp:contentStatus/>
</cp:coreProperties>
</file>